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41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4. 我的工作产出\01. 会议提案\202511\RAN5\"/>
    </mc:Choice>
  </mc:AlternateContent>
  <xr:revisionPtr revIDLastSave="0" documentId="8_{7AAF8D4A-6A92-4264-A363-74044FE0BAA0}" xr6:coauthVersionLast="36" xr6:coauthVersionMax="36" xr10:uidLastSave="{00000000-0000-0000-0000-000000000000}"/>
  <bookViews>
    <workbookView xWindow="12990" yWindow="5415" windowWidth="20370" windowHeight="5385" tabRatio="846"/>
  </bookViews>
  <sheets>
    <sheet name="Template" sheetId="2" r:id="rId1"/>
    <sheet name="19.6.8.1-1" sheetId="3" r:id="rId2"/>
    <sheet name="19.6.8.1-3" sheetId="7" r:id="rId3"/>
  </sheets>
  <calcPr calcId="191029"/>
</workbook>
</file>

<file path=xl/calcChain.xml><?xml version="1.0" encoding="utf-8"?>
<calcChain xmlns="http://schemas.openxmlformats.org/spreadsheetml/2006/main">
  <c r="S99" i="7" l="1"/>
  <c r="P96" i="7"/>
  <c r="S95" i="7"/>
  <c r="S91" i="7"/>
  <c r="T78" i="7"/>
  <c r="T76" i="7"/>
  <c r="G76" i="7"/>
  <c r="G92" i="7"/>
  <c r="T75" i="7"/>
  <c r="H74" i="7"/>
  <c r="L71" i="7"/>
  <c r="K71" i="7"/>
  <c r="J71" i="7"/>
  <c r="I71" i="7"/>
  <c r="H71" i="7"/>
  <c r="G71" i="7"/>
  <c r="E71" i="7"/>
  <c r="D71" i="7"/>
  <c r="D74" i="7"/>
  <c r="L69" i="7"/>
  <c r="K69" i="7"/>
  <c r="J69" i="7"/>
  <c r="I69" i="7"/>
  <c r="H69" i="7"/>
  <c r="G69" i="7"/>
  <c r="F68" i="7"/>
  <c r="F71" i="7"/>
  <c r="E68" i="7"/>
  <c r="D68" i="7"/>
  <c r="O56" i="7"/>
  <c r="N56" i="7"/>
  <c r="M56" i="7"/>
  <c r="F56" i="7"/>
  <c r="E56" i="7"/>
  <c r="D56" i="7"/>
  <c r="F52" i="7"/>
  <c r="E52" i="7"/>
  <c r="D52" i="7"/>
  <c r="Q48" i="7"/>
  <c r="Q96" i="7"/>
  <c r="P48" i="7"/>
  <c r="L48" i="7"/>
  <c r="K48" i="7"/>
  <c r="J48" i="7"/>
  <c r="I48" i="7"/>
  <c r="R48" i="7"/>
  <c r="R96" i="7"/>
  <c r="H48" i="7"/>
  <c r="G48" i="7"/>
  <c r="F48" i="7"/>
  <c r="E48" i="7"/>
  <c r="D48" i="7"/>
  <c r="P44" i="7"/>
  <c r="P92" i="7"/>
  <c r="L44" i="7"/>
  <c r="K44" i="7"/>
  <c r="J44" i="7"/>
  <c r="I44" i="7"/>
  <c r="H44" i="7"/>
  <c r="G44" i="7"/>
  <c r="F44" i="7"/>
  <c r="R44" i="7"/>
  <c r="R92" i="7"/>
  <c r="E44" i="7"/>
  <c r="Q44" i="7"/>
  <c r="Q92" i="7"/>
  <c r="D44" i="7"/>
  <c r="L40" i="7"/>
  <c r="K40" i="7"/>
  <c r="J40" i="7"/>
  <c r="F40" i="7"/>
  <c r="E40" i="7"/>
  <c r="D40" i="7"/>
  <c r="I36" i="7"/>
  <c r="H36" i="7"/>
  <c r="G36" i="7"/>
  <c r="F36" i="7"/>
  <c r="E36" i="7"/>
  <c r="D36" i="7"/>
  <c r="O30" i="7"/>
  <c r="L29" i="7"/>
  <c r="K29" i="7"/>
  <c r="I29" i="7"/>
  <c r="H29" i="7"/>
  <c r="L28" i="7"/>
  <c r="K28" i="7"/>
  <c r="I28" i="7"/>
  <c r="H28" i="7"/>
  <c r="F27" i="7"/>
  <c r="E27" i="7"/>
  <c r="F26" i="7"/>
  <c r="E26" i="7"/>
  <c r="J19" i="7"/>
  <c r="G19" i="7"/>
  <c r="J17" i="7"/>
  <c r="J55" i="7"/>
  <c r="J56" i="7"/>
  <c r="H17" i="7"/>
  <c r="G17" i="7"/>
  <c r="G20" i="7"/>
  <c r="E17" i="7"/>
  <c r="D17" i="7"/>
  <c r="F9" i="7"/>
  <c r="L7" i="7"/>
  <c r="K7" i="7"/>
  <c r="J7" i="7"/>
  <c r="I7" i="7"/>
  <c r="H7" i="7"/>
  <c r="G7" i="7"/>
  <c r="F7" i="7"/>
  <c r="E7" i="7"/>
  <c r="L6" i="7"/>
  <c r="K6" i="7"/>
  <c r="J6" i="7"/>
  <c r="I6" i="7"/>
  <c r="H6" i="7"/>
  <c r="G6" i="7"/>
  <c r="F6" i="7"/>
  <c r="E6" i="7"/>
  <c r="L5" i="7"/>
  <c r="L19" i="7"/>
  <c r="K5" i="7"/>
  <c r="K19" i="7"/>
  <c r="J5" i="7"/>
  <c r="I5" i="7"/>
  <c r="I19" i="7"/>
  <c r="H5" i="7"/>
  <c r="H19" i="7"/>
  <c r="G5" i="7"/>
  <c r="F5" i="7"/>
  <c r="F17" i="7"/>
  <c r="E5" i="7"/>
  <c r="E74" i="7"/>
  <c r="S95" i="3"/>
  <c r="S91" i="3"/>
  <c r="S99" i="3"/>
  <c r="Q108" i="3"/>
  <c r="R108" i="3"/>
  <c r="P108" i="3"/>
  <c r="J44" i="3"/>
  <c r="G48" i="3"/>
  <c r="D56" i="3"/>
  <c r="D40" i="3"/>
  <c r="D36" i="3"/>
  <c r="D17" i="3"/>
  <c r="E7" i="3"/>
  <c r="F7" i="3"/>
  <c r="G7" i="3"/>
  <c r="H7" i="3"/>
  <c r="I7" i="3"/>
  <c r="J7" i="3"/>
  <c r="K7" i="3"/>
  <c r="L7" i="3"/>
  <c r="G5" i="3"/>
  <c r="G19" i="3"/>
  <c r="H5" i="3"/>
  <c r="H19" i="3"/>
  <c r="I5" i="3"/>
  <c r="J5" i="3"/>
  <c r="J19" i="3"/>
  <c r="K5" i="3"/>
  <c r="K19" i="3"/>
  <c r="K17" i="3"/>
  <c r="L5" i="3"/>
  <c r="G6" i="3"/>
  <c r="H6" i="3"/>
  <c r="I6" i="3"/>
  <c r="J6" i="3"/>
  <c r="K6" i="3"/>
  <c r="L6" i="3"/>
  <c r="E5" i="3"/>
  <c r="E17" i="3"/>
  <c r="F5" i="3"/>
  <c r="E6" i="3"/>
  <c r="F6" i="3"/>
  <c r="F9" i="3"/>
  <c r="D48" i="3"/>
  <c r="D44" i="3"/>
  <c r="J48" i="3"/>
  <c r="G44" i="3"/>
  <c r="J40" i="3"/>
  <c r="G36" i="3"/>
  <c r="L29" i="3"/>
  <c r="L40" i="3"/>
  <c r="K29" i="3"/>
  <c r="K40" i="3"/>
  <c r="I29" i="3"/>
  <c r="I44" i="3"/>
  <c r="H29" i="3"/>
  <c r="H44" i="3"/>
  <c r="F27" i="3"/>
  <c r="E27" i="3"/>
  <c r="E36" i="3"/>
  <c r="L69" i="3"/>
  <c r="L71" i="3"/>
  <c r="O30" i="3"/>
  <c r="O56" i="3"/>
  <c r="E68" i="3"/>
  <c r="E71" i="3"/>
  <c r="K69" i="3"/>
  <c r="K71" i="3"/>
  <c r="N56" i="3"/>
  <c r="D68" i="3"/>
  <c r="D71" i="3"/>
  <c r="D74" i="3"/>
  <c r="D52" i="3"/>
  <c r="J69" i="3"/>
  <c r="J71" i="3"/>
  <c r="M56" i="3"/>
  <c r="I69" i="3"/>
  <c r="I71" i="3"/>
  <c r="H69" i="3"/>
  <c r="H71" i="3"/>
  <c r="G69" i="3"/>
  <c r="G71" i="3"/>
  <c r="F26" i="3"/>
  <c r="F52" i="3"/>
  <c r="I28" i="3"/>
  <c r="L28" i="3"/>
  <c r="E26" i="3"/>
  <c r="E52" i="3"/>
  <c r="H28" i="3"/>
  <c r="K28" i="3"/>
  <c r="T75" i="3"/>
  <c r="T76" i="3"/>
  <c r="T78" i="3"/>
  <c r="J74" i="7"/>
  <c r="K76" i="7"/>
  <c r="K96" i="7"/>
  <c r="K95" i="7"/>
  <c r="K17" i="7"/>
  <c r="G39" i="7"/>
  <c r="G40" i="7"/>
  <c r="P40" i="7"/>
  <c r="P88" i="7"/>
  <c r="K74" i="7"/>
  <c r="K75" i="7"/>
  <c r="K88" i="7"/>
  <c r="I17" i="7"/>
  <c r="L17" i="7"/>
  <c r="I18" i="7"/>
  <c r="J35" i="7"/>
  <c r="J36" i="7"/>
  <c r="P36" i="7"/>
  <c r="P84" i="7"/>
  <c r="H18" i="7"/>
  <c r="J76" i="7"/>
  <c r="J96" i="7"/>
  <c r="J97" i="7"/>
  <c r="H55" i="7"/>
  <c r="H56" i="7"/>
  <c r="H76" i="7"/>
  <c r="H92" i="7"/>
  <c r="H93" i="7"/>
  <c r="K77" i="7"/>
  <c r="I76" i="7"/>
  <c r="I92" i="7"/>
  <c r="F74" i="7"/>
  <c r="I74" i="7"/>
  <c r="L74" i="7"/>
  <c r="L76" i="7"/>
  <c r="L96" i="7"/>
  <c r="G93" i="7"/>
  <c r="K97" i="7"/>
  <c r="J20" i="7"/>
  <c r="G18" i="7"/>
  <c r="K20" i="7"/>
  <c r="G51" i="7"/>
  <c r="G52" i="7"/>
  <c r="D21" i="7"/>
  <c r="H39" i="7"/>
  <c r="H40" i="7"/>
  <c r="Q40" i="7"/>
  <c r="Q88" i="7"/>
  <c r="G55" i="7"/>
  <c r="G56" i="7"/>
  <c r="P56" i="7"/>
  <c r="P104" i="7"/>
  <c r="P108" i="7"/>
  <c r="G91" i="7"/>
  <c r="J18" i="7"/>
  <c r="E21" i="7"/>
  <c r="K35" i="7"/>
  <c r="K36" i="7"/>
  <c r="Q36" i="7"/>
  <c r="Q84" i="7"/>
  <c r="J51" i="7"/>
  <c r="J52" i="7"/>
  <c r="K18" i="7"/>
  <c r="G74" i="7"/>
  <c r="J77" i="7"/>
  <c r="H17" i="3"/>
  <c r="H55" i="3"/>
  <c r="H56" i="3"/>
  <c r="P44" i="3"/>
  <c r="P92" i="3"/>
  <c r="E44" i="3"/>
  <c r="E48" i="3"/>
  <c r="J17" i="3"/>
  <c r="J35" i="3"/>
  <c r="J36" i="3"/>
  <c r="P36" i="3"/>
  <c r="P84" i="3"/>
  <c r="L48" i="3"/>
  <c r="E74" i="3"/>
  <c r="K35" i="3"/>
  <c r="K36" i="3"/>
  <c r="H76" i="3"/>
  <c r="H92" i="3"/>
  <c r="P48" i="3"/>
  <c r="P96" i="3"/>
  <c r="G74" i="3"/>
  <c r="G76" i="3"/>
  <c r="G92" i="3"/>
  <c r="J76" i="3"/>
  <c r="J96" i="3"/>
  <c r="J74" i="3"/>
  <c r="F68" i="3"/>
  <c r="F71" i="3"/>
  <c r="L19" i="3"/>
  <c r="I19" i="3"/>
  <c r="L17" i="3"/>
  <c r="F17" i="3"/>
  <c r="I17" i="3"/>
  <c r="K55" i="3"/>
  <c r="K56" i="3"/>
  <c r="H39" i="3"/>
  <c r="H40" i="3"/>
  <c r="G17" i="3"/>
  <c r="J18" i="3"/>
  <c r="H48" i="3"/>
  <c r="H36" i="3"/>
  <c r="H74" i="3"/>
  <c r="K74" i="3"/>
  <c r="K76" i="3"/>
  <c r="K96" i="3"/>
  <c r="I48" i="3"/>
  <c r="I36" i="3"/>
  <c r="F48" i="3"/>
  <c r="F40" i="3"/>
  <c r="F44" i="3"/>
  <c r="F56" i="3"/>
  <c r="F36" i="3"/>
  <c r="L44" i="3"/>
  <c r="K44" i="3"/>
  <c r="Q44" i="3"/>
  <c r="Q92" i="3"/>
  <c r="K48" i="3"/>
  <c r="E56" i="3"/>
  <c r="E40" i="3"/>
  <c r="Q56" i="7"/>
  <c r="Q104" i="7"/>
  <c r="Q108" i="7"/>
  <c r="I55" i="7"/>
  <c r="I56" i="7"/>
  <c r="I20" i="7"/>
  <c r="H91" i="7"/>
  <c r="H77" i="7"/>
  <c r="L20" i="7"/>
  <c r="J95" i="7"/>
  <c r="K55" i="7"/>
  <c r="K56" i="7"/>
  <c r="H51" i="7"/>
  <c r="H52" i="7"/>
  <c r="Q52" i="7"/>
  <c r="Q100" i="7"/>
  <c r="E101" i="7"/>
  <c r="K51" i="7"/>
  <c r="K52" i="7"/>
  <c r="I51" i="7"/>
  <c r="I52" i="7"/>
  <c r="E78" i="7"/>
  <c r="E100" i="7"/>
  <c r="H75" i="7"/>
  <c r="H84" i="7"/>
  <c r="H83" i="7"/>
  <c r="F21" i="7"/>
  <c r="L35" i="7"/>
  <c r="L36" i="7"/>
  <c r="R36" i="7"/>
  <c r="R84" i="7"/>
  <c r="L51" i="7"/>
  <c r="L52" i="7"/>
  <c r="L18" i="7"/>
  <c r="I39" i="7"/>
  <c r="I40" i="7"/>
  <c r="R40" i="7"/>
  <c r="R88" i="7"/>
  <c r="L55" i="7"/>
  <c r="L56" i="7"/>
  <c r="R56" i="7"/>
  <c r="R104" i="7"/>
  <c r="R108" i="7"/>
  <c r="H20" i="7"/>
  <c r="J108" i="7"/>
  <c r="J104" i="7"/>
  <c r="H85" i="7"/>
  <c r="L77" i="7"/>
  <c r="L75" i="7"/>
  <c r="L88" i="7"/>
  <c r="F78" i="7"/>
  <c r="F100" i="7"/>
  <c r="J75" i="7"/>
  <c r="J88" i="7"/>
  <c r="I91" i="7"/>
  <c r="I93" i="7"/>
  <c r="P52" i="7"/>
  <c r="P100" i="7"/>
  <c r="K89" i="7"/>
  <c r="K87" i="7"/>
  <c r="I75" i="7"/>
  <c r="I84" i="7"/>
  <c r="I77" i="7"/>
  <c r="G75" i="7"/>
  <c r="G84" i="7"/>
  <c r="G77" i="7"/>
  <c r="D78" i="7"/>
  <c r="D100" i="7"/>
  <c r="L97" i="7"/>
  <c r="L95" i="7"/>
  <c r="K108" i="7"/>
  <c r="K104" i="7"/>
  <c r="H51" i="3"/>
  <c r="H52" i="3"/>
  <c r="H20" i="3"/>
  <c r="K20" i="3"/>
  <c r="H18" i="3"/>
  <c r="K18" i="3"/>
  <c r="E21" i="3"/>
  <c r="K51" i="3"/>
  <c r="K52" i="3"/>
  <c r="Q36" i="3"/>
  <c r="Q84" i="3"/>
  <c r="H91" i="3"/>
  <c r="D78" i="3"/>
  <c r="D100" i="3"/>
  <c r="R44" i="3"/>
  <c r="R92" i="3"/>
  <c r="G77" i="3"/>
  <c r="G75" i="3"/>
  <c r="G84" i="3"/>
  <c r="G83" i="3"/>
  <c r="R48" i="3"/>
  <c r="R96" i="3"/>
  <c r="Q56" i="3"/>
  <c r="Q104" i="3"/>
  <c r="K77" i="3"/>
  <c r="K108" i="3"/>
  <c r="K75" i="3"/>
  <c r="K88" i="3"/>
  <c r="J55" i="3"/>
  <c r="J56" i="3"/>
  <c r="Q40" i="3"/>
  <c r="Q88" i="3"/>
  <c r="J75" i="3"/>
  <c r="J88" i="3"/>
  <c r="J77" i="3"/>
  <c r="J108" i="3"/>
  <c r="H77" i="3"/>
  <c r="H75" i="3"/>
  <c r="H84" i="3"/>
  <c r="E78" i="3"/>
  <c r="E100" i="3"/>
  <c r="I39" i="3"/>
  <c r="I40" i="3"/>
  <c r="R40" i="3"/>
  <c r="R88" i="3"/>
  <c r="I55" i="3"/>
  <c r="I56" i="3"/>
  <c r="I51" i="3"/>
  <c r="I52" i="3"/>
  <c r="I20" i="3"/>
  <c r="I18" i="3"/>
  <c r="J97" i="3"/>
  <c r="J95" i="3"/>
  <c r="F21" i="3"/>
  <c r="Q48" i="3"/>
  <c r="Q96" i="3"/>
  <c r="K95" i="3"/>
  <c r="G51" i="3"/>
  <c r="G52" i="3"/>
  <c r="D21" i="3"/>
  <c r="G20" i="3"/>
  <c r="J51" i="3"/>
  <c r="J52" i="3"/>
  <c r="G39" i="3"/>
  <c r="G40" i="3"/>
  <c r="P40" i="3"/>
  <c r="P88" i="3"/>
  <c r="J20" i="3"/>
  <c r="G18" i="3"/>
  <c r="G55" i="3"/>
  <c r="G56" i="3"/>
  <c r="G93" i="3"/>
  <c r="G91" i="3"/>
  <c r="L35" i="3"/>
  <c r="L36" i="3"/>
  <c r="R36" i="3"/>
  <c r="R84" i="3"/>
  <c r="L20" i="3"/>
  <c r="L51" i="3"/>
  <c r="L52" i="3"/>
  <c r="L55" i="3"/>
  <c r="L56" i="3"/>
  <c r="L18" i="3"/>
  <c r="L76" i="3"/>
  <c r="L96" i="3"/>
  <c r="F74" i="3"/>
  <c r="I76" i="3"/>
  <c r="I92" i="3"/>
  <c r="L74" i="3"/>
  <c r="I74" i="3"/>
  <c r="H93" i="3"/>
  <c r="J109" i="3"/>
  <c r="M109" i="3"/>
  <c r="J107" i="3"/>
  <c r="M107" i="3"/>
  <c r="E99" i="7"/>
  <c r="R52" i="7"/>
  <c r="R100" i="7"/>
  <c r="K103" i="7"/>
  <c r="N103" i="7"/>
  <c r="K105" i="7"/>
  <c r="N105" i="7"/>
  <c r="I83" i="7"/>
  <c r="I85" i="7"/>
  <c r="K107" i="7"/>
  <c r="N107" i="7"/>
  <c r="K109" i="7"/>
  <c r="N109" i="7"/>
  <c r="L108" i="7"/>
  <c r="L104" i="7"/>
  <c r="J87" i="7"/>
  <c r="J89" i="7"/>
  <c r="J103" i="7"/>
  <c r="M103" i="7"/>
  <c r="J105" i="7"/>
  <c r="M105" i="7"/>
  <c r="L89" i="7"/>
  <c r="L87" i="7"/>
  <c r="D99" i="7"/>
  <c r="D101" i="7"/>
  <c r="G85" i="7"/>
  <c r="G83" i="7"/>
  <c r="F99" i="7"/>
  <c r="F101" i="7"/>
  <c r="J107" i="7"/>
  <c r="M107" i="7"/>
  <c r="J109" i="7"/>
  <c r="M109" i="7"/>
  <c r="K107" i="3"/>
  <c r="N107" i="3"/>
  <c r="K109" i="3"/>
  <c r="N109" i="3"/>
  <c r="Q52" i="3"/>
  <c r="Q100" i="3"/>
  <c r="G85" i="3"/>
  <c r="P56" i="3"/>
  <c r="P104" i="3"/>
  <c r="R56" i="3"/>
  <c r="R104" i="3"/>
  <c r="K87" i="3"/>
  <c r="K89" i="3"/>
  <c r="K104" i="3"/>
  <c r="R52" i="3"/>
  <c r="R100" i="3"/>
  <c r="K97" i="3"/>
  <c r="L77" i="3"/>
  <c r="L108" i="3"/>
  <c r="L75" i="3"/>
  <c r="L88" i="3"/>
  <c r="I75" i="3"/>
  <c r="I84" i="3"/>
  <c r="I77" i="3"/>
  <c r="P52" i="3"/>
  <c r="P100" i="3"/>
  <c r="F78" i="3"/>
  <c r="F100" i="3"/>
  <c r="F101" i="3"/>
  <c r="E99" i="3"/>
  <c r="E101" i="3"/>
  <c r="J104" i="3"/>
  <c r="L95" i="3"/>
  <c r="L97" i="3"/>
  <c r="H83" i="3"/>
  <c r="H85" i="3"/>
  <c r="J87" i="3"/>
  <c r="J89" i="3"/>
  <c r="I93" i="3"/>
  <c r="I91" i="3"/>
  <c r="L103" i="7"/>
  <c r="O103" i="7"/>
  <c r="L105" i="7"/>
  <c r="O105" i="7"/>
  <c r="L107" i="7"/>
  <c r="O107" i="7"/>
  <c r="L109" i="7"/>
  <c r="O109" i="7"/>
  <c r="L107" i="3"/>
  <c r="O107" i="3"/>
  <c r="L109" i="3"/>
  <c r="O109" i="3"/>
  <c r="J105" i="3"/>
  <c r="M105" i="3"/>
  <c r="J103" i="3"/>
  <c r="M103" i="3"/>
  <c r="I83" i="3"/>
  <c r="I85" i="3"/>
  <c r="L89" i="3"/>
  <c r="L87" i="3"/>
  <c r="F99" i="3"/>
  <c r="L104" i="3"/>
  <c r="K105" i="3"/>
  <c r="N105" i="3"/>
  <c r="K103" i="3"/>
  <c r="N103" i="3"/>
  <c r="D99" i="3"/>
  <c r="D101" i="3"/>
  <c r="L105" i="3"/>
  <c r="O105" i="3"/>
  <c r="L103" i="3"/>
  <c r="O103" i="3"/>
</calcChain>
</file>

<file path=xl/comments1.xml><?xml version="1.0" encoding="utf-8"?>
<comments xmlns="http://schemas.openxmlformats.org/spreadsheetml/2006/main">
  <authors>
    <author>uk000594</author>
  </authors>
  <commentList>
    <comment ref="P33" authorId="0" shapeId="0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T56" authorId="0" shapeId="0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P81" authorId="0" shapeId="0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</commentList>
</comments>
</file>

<file path=xl/comments2.xml><?xml version="1.0" encoding="utf-8"?>
<comments xmlns="http://schemas.openxmlformats.org/spreadsheetml/2006/main">
  <authors>
    <author>uk000594</author>
  </authors>
  <commentList>
    <comment ref="P33" authorId="0" shapeId="0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T56" authorId="0" shapeId="0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P81" authorId="0" shapeId="0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</commentList>
</comments>
</file>

<file path=xl/sharedStrings.xml><?xml version="1.0" encoding="utf-8"?>
<sst xmlns="http://schemas.openxmlformats.org/spreadsheetml/2006/main" count="588" uniqueCount="131">
  <si>
    <t>AWGN</t>
  </si>
  <si>
    <t>Cell#1</t>
  </si>
  <si>
    <t>Cell#2</t>
  </si>
  <si>
    <t>Comment</t>
  </si>
  <si>
    <t>Units</t>
  </si>
  <si>
    <t>dBm/15kHz</t>
  </si>
  <si>
    <t>Es/Noc</t>
  </si>
  <si>
    <t>dB</t>
  </si>
  <si>
    <t>Absolute power, log</t>
  </si>
  <si>
    <t>Absolute power, linear</t>
  </si>
  <si>
    <t>-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</si>
  <si>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</si>
  <si>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</si>
  <si>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</si>
  <si>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</si>
  <si>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</si>
  <si>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</si>
  <si>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b) Derived parameters</t>
  </si>
  <si>
    <t>c) Uncertainties</t>
  </si>
  <si>
    <t>a) Original specified key parameters</t>
  </si>
  <si>
    <t>d) Controlled parameters critical to verdict</t>
  </si>
  <si>
    <t>e) Determine parameters to offset</t>
  </si>
  <si>
    <t>f) Parameters modified by Test Tolerances</t>
  </si>
  <si>
    <t xml:space="preserve">g) Check controlled parameters Min/Max </t>
  </si>
  <si>
    <t>Calculated from linear powers</t>
  </si>
  <si>
    <t>By inspection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</si>
  <si>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</si>
  <si>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</si>
  <si>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</si>
  <si>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</si>
  <si>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</si>
  <si>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</si>
  <si>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</si>
  <si>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Test 1</t>
  </si>
  <si>
    <t>Test 2</t>
  </si>
  <si>
    <t>Absolute power, Noc</t>
  </si>
  <si>
    <t>Io, nominal</t>
  </si>
  <si>
    <t>For Io level range check</t>
  </si>
  <si>
    <t>Average Noc absolute level uncertainty</t>
  </si>
  <si>
    <t>Average Es/Noc uncertainty</t>
  </si>
  <si>
    <t>Io effect</t>
  </si>
  <si>
    <t>Io sensitivity factor</t>
  </si>
  <si>
    <t>Io power to be within range</t>
  </si>
  <si>
    <t>UE under test</t>
  </si>
  <si>
    <t>Io nominal</t>
  </si>
  <si>
    <t>Io minimum</t>
  </si>
  <si>
    <t>Change record</t>
  </si>
  <si>
    <t xml:space="preserve"> </t>
  </si>
  <si>
    <t>Relaxation in Refsens</t>
  </si>
  <si>
    <t>Template</t>
  </si>
  <si>
    <t>For calculating sensitivity factors</t>
  </si>
  <si>
    <t>Band group</t>
  </si>
  <si>
    <t>A</t>
  </si>
  <si>
    <t>The following RRM Test cases in 38.533 are based on this template:</t>
  </si>
  <si>
    <t>Subcarrier spacing</t>
  </si>
  <si>
    <t>kHz</t>
  </si>
  <si>
    <t>Channel bandwidth</t>
  </si>
  <si>
    <t>MHz</t>
  </si>
  <si>
    <t>Signalled</t>
  </si>
  <si>
    <t>Requirement</t>
  </si>
  <si>
    <t>Test requirement</t>
  </si>
  <si>
    <t>dBm/SCS</t>
  </si>
  <si>
    <t>pW/SCS</t>
  </si>
  <si>
    <t>From TS 38.133 Table 3A.4.1-1</t>
  </si>
  <si>
    <t>Io maximum</t>
  </si>
  <si>
    <t>dBm/CH BW</t>
  </si>
  <si>
    <t>RBs in Channel Bandwidth</t>
  </si>
  <si>
    <t>38.101-1 Table 5.3.2-1, 15kHz SCS, 10MHz Ch BW</t>
  </si>
  <si>
    <t>dBm/Ch BW</t>
  </si>
  <si>
    <t>Template is for 2 NR cells, intra-frequency, subtests 1, 2.</t>
  </si>
  <si>
    <t>Subtest 2 is split into variants according to operating fequency band</t>
  </si>
  <si>
    <t>For SS-SINR level range check</t>
  </si>
  <si>
    <t xml:space="preserve">For Test 2 the Es/Noc of Cell 1 is increased by an amount sufficient to achieve Cell 1 SSB Es/Iot &gt;=6dB. </t>
  </si>
  <si>
    <t xml:space="preserve">For Test 2 the Es/Noc of Cell 2 is increased by an amount sufficient to achieve Cell 2 SSB Es/Iot &gt;=6dB. </t>
  </si>
  <si>
    <t>19.7.8.1</t>
    <phoneticPr fontId="2" type="noConversion"/>
  </si>
  <si>
    <t>v18.11.0</t>
    <phoneticPr fontId="2" type="noConversion"/>
  </si>
  <si>
    <t>v19.0.0</t>
    <phoneticPr fontId="2" type="noConversion"/>
  </si>
  <si>
    <t>Huawei, HiSIlicon</t>
    <phoneticPr fontId="2" type="noConversion"/>
  </si>
  <si>
    <t>Ref: TS 38.133 clause A.19.6.8.1</t>
    <phoneticPr fontId="2" type="noConversion"/>
  </si>
  <si>
    <t>N</t>
    <phoneticPr fontId="2" type="noConversion"/>
  </si>
  <si>
    <t>SSB/CSI-RS Es/Iot, nominal</t>
    <phoneticPr fontId="2" type="noConversion"/>
  </si>
  <si>
    <t>SSB_RP/CSI-RS_RP, nominal</t>
    <phoneticPr fontId="2" type="noConversion"/>
  </si>
  <si>
    <t>CSI-SINR, nominal</t>
    <phoneticPr fontId="2" type="noConversion"/>
  </si>
  <si>
    <t xml:space="preserve">Noc level uncertainty over SSB/CSI-RS PRBs </t>
    <phoneticPr fontId="2" type="noConversion"/>
  </si>
  <si>
    <t>Es/Noc uncertainty over SSB/CSI-RS PRBs</t>
    <phoneticPr fontId="2" type="noConversion"/>
  </si>
  <si>
    <t>Cell 1 SSB/CSI-RS Es/Iot sensitivity factor</t>
    <phoneticPr fontId="2" type="noConversion"/>
  </si>
  <si>
    <t>Cell 1 SSB/CSI-RS Es/Iot effect</t>
    <phoneticPr fontId="2" type="noConversion"/>
  </si>
  <si>
    <t>Cell 2 SSB/CSI-RS Es/Iot sensitivity factor</t>
    <phoneticPr fontId="2" type="noConversion"/>
  </si>
  <si>
    <t>Cell 2 SSB/CSI-RS Es/Iot effect</t>
    <phoneticPr fontId="2" type="noConversion"/>
  </si>
  <si>
    <t>Cell 1  SSB_RP/CSI-RS_RP sensitivity factor</t>
    <phoneticPr fontId="2" type="noConversion"/>
  </si>
  <si>
    <t>Cell 1  SSB_RP/CSI-RS_RP effect</t>
    <phoneticPr fontId="2" type="noConversion"/>
  </si>
  <si>
    <t>Cell 2  SSB_RP/CSI-RS_RP sensitivity factor</t>
    <phoneticPr fontId="2" type="noConversion"/>
  </si>
  <si>
    <t>Cell 2 SSB_RP/CSI-RS_RP effect</t>
    <phoneticPr fontId="2" type="noConversion"/>
  </si>
  <si>
    <t>Cell 2 Reported CSI-SINR sensitivity factor</t>
    <phoneticPr fontId="2" type="noConversion"/>
  </si>
  <si>
    <t>Cell 2 Reported CSI-SINR effect</t>
    <phoneticPr fontId="2" type="noConversion"/>
  </si>
  <si>
    <t>Cell 1 SSB/CSI-RS Es/Iot minimum</t>
    <phoneticPr fontId="2" type="noConversion"/>
  </si>
  <si>
    <t>Cell 1 SSB/CSI-RS Es/Iot nominal</t>
    <phoneticPr fontId="2" type="noConversion"/>
  </si>
  <si>
    <t>Cell 1 SSB/CSI-RS Es/Iot maximum</t>
    <phoneticPr fontId="2" type="noConversion"/>
  </si>
  <si>
    <t>Cell 2 SSB/CSI-RS Es/Iot minimum</t>
    <phoneticPr fontId="2" type="noConversion"/>
  </si>
  <si>
    <t>Cell 2 SSB/CSI-RS Es/Iot nominal</t>
    <phoneticPr fontId="2" type="noConversion"/>
  </si>
  <si>
    <t>Cell 2 SSB/CSI-RS Es/Iot maximum</t>
    <phoneticPr fontId="2" type="noConversion"/>
  </si>
  <si>
    <t>Cell 1  SSB_RP/CSI-RS_RP minimum</t>
    <phoneticPr fontId="2" type="noConversion"/>
  </si>
  <si>
    <t>Cell 1 SSB_RP/CSI-RS_RP nominal</t>
    <phoneticPr fontId="2" type="noConversion"/>
  </si>
  <si>
    <t>Cell 1 SSB_RP/CSI-RS_RP maximum</t>
    <phoneticPr fontId="2" type="noConversion"/>
  </si>
  <si>
    <t>Cell 2 SSB_RP/CSI-RS_RP minimum</t>
    <phoneticPr fontId="2" type="noConversion"/>
  </si>
  <si>
    <t>Cell 2 SSB_RP/CSI-RS_RP nominal</t>
    <phoneticPr fontId="2" type="noConversion"/>
  </si>
  <si>
    <t>Cell 2 SSB_RP/CSI-RS_RP maximum</t>
    <phoneticPr fontId="2" type="noConversion"/>
  </si>
  <si>
    <t>Cell 2 Reported CSI-SINR minimum, Normal</t>
    <phoneticPr fontId="2" type="noConversion"/>
  </si>
  <si>
    <t>Cell 2 Reported CSI-SINR nominal, Normal</t>
    <phoneticPr fontId="2" type="noConversion"/>
  </si>
  <si>
    <t>Cell 2 Reported CSI-SINR maximum, Normal</t>
    <phoneticPr fontId="2" type="noConversion"/>
  </si>
  <si>
    <t>Cell 2 Reported CSI-SINR minimum, Extreme</t>
    <phoneticPr fontId="2" type="noConversion"/>
  </si>
  <si>
    <t>Cell 2 Reported CSI-SINR nominal, Extreme</t>
    <phoneticPr fontId="2" type="noConversion"/>
  </si>
  <si>
    <t>Cell 2 Reported CSI-SINR maximum, Extreme</t>
    <phoneticPr fontId="2" type="noConversion"/>
  </si>
  <si>
    <t>UE CSI-SINR reporting accuracy</t>
    <phoneticPr fontId="2" type="noConversion"/>
  </si>
  <si>
    <t>From TS 38.133 Table A.19.6.8.1.2-1</t>
    <phoneticPr fontId="2" type="noConversion"/>
  </si>
  <si>
    <t>From TS 38.133 Table B.2.2-1 and Table B.2.12-1</t>
    <phoneticPr fontId="2" type="noConversion"/>
  </si>
  <si>
    <t>For SSB/CSI-RS Es/Iot range check</t>
    <phoneticPr fontId="2" type="noConversion"/>
  </si>
  <si>
    <t>For SSB_RP/CSI-RS_RP level range check</t>
    <phoneticPr fontId="2" type="noConversion"/>
  </si>
  <si>
    <t>For CSI-SINR level range check</t>
    <phoneticPr fontId="2" type="noConversion"/>
  </si>
  <si>
    <t>From TS 38.133 Table 10.1.12.2.1-1, selected according to CSI-RS Es/Iot</t>
    <phoneticPr fontId="2" type="noConversion"/>
  </si>
  <si>
    <t>SSB/CSI-RS Es/Iot to be within range</t>
    <phoneticPr fontId="2" type="noConversion"/>
  </si>
  <si>
    <t>SSB_RP/CSI-RS_RP power to be within range</t>
    <phoneticPr fontId="2" type="noConversion"/>
  </si>
  <si>
    <t>CSI-SINR Reported value limits</t>
    <phoneticPr fontId="2" type="noConversion"/>
  </si>
  <si>
    <t>To maintain Cell 1 SSB/CSI-RS Es/Iot within range</t>
    <phoneticPr fontId="2" type="noConversion"/>
  </si>
  <si>
    <t>To maintain Cell 2 SSB/CSI-RS Es/Iot within range</t>
    <phoneticPr fontId="2" type="noConversion"/>
  </si>
  <si>
    <t>38.133 Tables 10.1.12.2.1-1, B.2.2-1 and B.2.12-1</t>
    <phoneticPr fontId="2" type="noConversion"/>
  </si>
  <si>
    <t>38.133 Table B.2.12-1, NR_FDD_FR1_N</t>
    <phoneticPr fontId="2" type="noConversion"/>
  </si>
  <si>
    <t>38.133 Table 10.1.12.2.1-1, NR_FDD_FR1_N</t>
    <phoneticPr fontId="2" type="noConversion"/>
  </si>
  <si>
    <t>38.133 Table 10.1.12.2.1-1</t>
    <phoneticPr fontId="2" type="noConversion"/>
  </si>
  <si>
    <t>For Test 1 the Noc is decreased to keep align with test 3</t>
    <phoneticPr fontId="2" type="noConversion"/>
  </si>
  <si>
    <t xml:space="preserve">For Test 1 the Noc is decreased by an amount sufficient to ensure max Io &lt; -50dBm 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</si>
</sst>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208" formatCode="0.000"/>
    <numFmt numFmtId="209" formatCode="0.0"/>
  </numFmts>
  <fonts count="19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color indexed="22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color indexed="10"/>
      <name val="Arial"/>
      <family val="2"/>
    </font>
    <font>
      <sz val="10"/>
      <color indexed="22"/>
      <name val="Arial"/>
      <family val="2"/>
    </font>
    <font>
      <b/>
      <sz val="10"/>
      <color indexed="22"/>
      <name val="Arial"/>
      <family val="2"/>
    </font>
    <font>
      <i/>
      <sz val="10"/>
      <name val="Arial"/>
      <family val="2"/>
    </font>
    <font>
      <sz val="11"/>
      <color indexed="8"/>
      <name val="宋体"/>
      <family val="3"/>
      <charset val="134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9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  <fill>
      <patternFill patternType="lightUp">
        <bgColor rgb="FFFFFF99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5" fillId="0" borderId="0">
      <alignment vertical="center"/>
    </xf>
  </cellStyleXfs>
  <cellXfs count="289">
    <xf numFmtId="0" fontId="0" fillId="0" borderId="0" xfId="0"/>
    <xf numFmtId="0" fontId="3" fillId="0" borderId="1" xfId="0" applyFont="1" applyBorder="1"/>
    <xf numFmtId="0" fontId="4" fillId="0" borderId="2" xfId="0" applyFont="1" applyBorder="1"/>
    <xf numFmtId="0" fontId="5" fillId="0" borderId="0" xfId="0" applyFont="1" applyFill="1" applyBorder="1" applyAlignment="1">
      <alignment horizontal="center"/>
    </xf>
    <xf numFmtId="0" fontId="0" fillId="0" borderId="2" xfId="0" applyBorder="1"/>
    <xf numFmtId="0" fontId="0" fillId="0" borderId="0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208" fontId="0" fillId="0" borderId="0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5" fillId="0" borderId="0" xfId="0" applyNumberFormat="1" applyFont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left"/>
    </xf>
    <xf numFmtId="2" fontId="0" fillId="0" borderId="4" xfId="0" applyNumberFormat="1" applyFill="1" applyBorder="1" applyAlignment="1">
      <alignment horizontal="center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0" fillId="0" borderId="0" xfId="0" applyAlignment="1">
      <alignment horizontal="left"/>
    </xf>
    <xf numFmtId="0" fontId="0" fillId="0" borderId="6" xfId="0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7" xfId="0" applyBorder="1" applyAlignment="1">
      <alignment horizontal="left"/>
    </xf>
    <xf numFmtId="0" fontId="4" fillId="0" borderId="7" xfId="0" applyFont="1" applyBorder="1" applyAlignment="1">
      <alignment horizontal="left"/>
    </xf>
    <xf numFmtId="0" fontId="5" fillId="0" borderId="3" xfId="0" applyFont="1" applyFill="1" applyBorder="1" applyAlignment="1">
      <alignment horizontal="center"/>
    </xf>
    <xf numFmtId="0" fontId="8" fillId="0" borderId="0" xfId="0" applyFont="1"/>
    <xf numFmtId="0" fontId="0" fillId="0" borderId="5" xfId="0" applyFill="1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8" xfId="0" applyBorder="1"/>
    <xf numFmtId="0" fontId="4" fillId="0" borderId="6" xfId="0" applyFont="1" applyBorder="1" applyAlignment="1">
      <alignment horizontal="left"/>
    </xf>
    <xf numFmtId="2" fontId="4" fillId="0" borderId="0" xfId="0" applyNumberFormat="1" applyFont="1" applyBorder="1" applyAlignment="1">
      <alignment horizontal="center"/>
    </xf>
    <xf numFmtId="209" fontId="4" fillId="0" borderId="0" xfId="0" applyNumberFormat="1" applyFont="1" applyBorder="1" applyAlignment="1">
      <alignment horizontal="center"/>
    </xf>
    <xf numFmtId="2" fontId="4" fillId="0" borderId="4" xfId="0" applyNumberFormat="1" applyFont="1" applyBorder="1" applyAlignment="1">
      <alignment horizontal="center"/>
    </xf>
    <xf numFmtId="0" fontId="5" fillId="0" borderId="4" xfId="0" applyFont="1" applyBorder="1"/>
    <xf numFmtId="0" fontId="5" fillId="2" borderId="8" xfId="0" applyFont="1" applyFill="1" applyBorder="1"/>
    <xf numFmtId="0" fontId="5" fillId="2" borderId="4" xfId="0" applyFont="1" applyFill="1" applyBorder="1"/>
    <xf numFmtId="0" fontId="5" fillId="0" borderId="0" xfId="0" applyFont="1"/>
    <xf numFmtId="0" fontId="3" fillId="0" borderId="0" xfId="0" applyFont="1" applyFill="1" applyBorder="1"/>
    <xf numFmtId="0" fontId="1" fillId="0" borderId="0" xfId="0" applyFont="1"/>
    <xf numFmtId="0" fontId="0" fillId="0" borderId="5" xfId="0" applyBorder="1"/>
    <xf numFmtId="0" fontId="5" fillId="0" borderId="2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2" fontId="0" fillId="0" borderId="2" xfId="0" applyNumberFormat="1" applyFill="1" applyBorder="1" applyAlignment="1">
      <alignment horizontal="center"/>
    </xf>
    <xf numFmtId="2" fontId="0" fillId="0" borderId="6" xfId="0" applyNumberFormat="1" applyFill="1" applyBorder="1" applyAlignment="1">
      <alignment horizontal="center"/>
    </xf>
    <xf numFmtId="2" fontId="0" fillId="0" borderId="8" xfId="0" applyNumberFormat="1" applyFill="1" applyBorder="1" applyAlignment="1">
      <alignment horizontal="center"/>
    </xf>
    <xf numFmtId="2" fontId="0" fillId="0" borderId="7" xfId="0" applyNumberFormat="1" applyFill="1" applyBorder="1" applyAlignment="1">
      <alignment horizontal="center"/>
    </xf>
    <xf numFmtId="208" fontId="0" fillId="0" borderId="6" xfId="0" applyNumberForma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2" fontId="4" fillId="0" borderId="7" xfId="0" applyNumberFormat="1" applyFont="1" applyBorder="1" applyAlignment="1">
      <alignment horizontal="center"/>
    </xf>
    <xf numFmtId="208" fontId="0" fillId="0" borderId="2" xfId="0" applyNumberForma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3" fillId="0" borderId="2" xfId="0" applyFont="1" applyBorder="1"/>
    <xf numFmtId="0" fontId="0" fillId="0" borderId="5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0" fontId="5" fillId="0" borderId="8" xfId="0" applyFont="1" applyBorder="1"/>
    <xf numFmtId="0" fontId="5" fillId="0" borderId="7" xfId="0" applyFont="1" applyBorder="1"/>
    <xf numFmtId="0" fontId="9" fillId="0" borderId="7" xfId="0" applyFont="1" applyBorder="1"/>
    <xf numFmtId="0" fontId="5" fillId="2" borderId="7" xfId="0" applyFont="1" applyFill="1" applyBorder="1"/>
    <xf numFmtId="2" fontId="4" fillId="0" borderId="2" xfId="0" applyNumberFormat="1" applyFont="1" applyBorder="1" applyAlignment="1">
      <alignment horizontal="center"/>
    </xf>
    <xf numFmtId="209" fontId="4" fillId="0" borderId="2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10" fillId="0" borderId="0" xfId="0" applyFont="1" applyFill="1" applyBorder="1" applyAlignment="1">
      <alignment horizontal="center" wrapText="1"/>
    </xf>
    <xf numFmtId="0" fontId="10" fillId="0" borderId="2" xfId="0" applyFont="1" applyFill="1" applyBorder="1" applyAlignment="1">
      <alignment horizontal="center"/>
    </xf>
    <xf numFmtId="0" fontId="10" fillId="0" borderId="6" xfId="0" applyFont="1" applyFill="1" applyBorder="1" applyAlignment="1">
      <alignment horizontal="center" wrapText="1"/>
    </xf>
    <xf numFmtId="2" fontId="4" fillId="0" borderId="8" xfId="0" applyNumberFormat="1" applyFon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2" fontId="1" fillId="0" borderId="0" xfId="0" applyNumberFormat="1" applyFont="1" applyFill="1" applyBorder="1" applyAlignment="1">
      <alignment horizontal="center"/>
    </xf>
    <xf numFmtId="0" fontId="9" fillId="0" borderId="4" xfId="0" applyFont="1" applyBorder="1"/>
    <xf numFmtId="0" fontId="10" fillId="0" borderId="2" xfId="0" applyFont="1" applyFill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2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2" fillId="0" borderId="3" xfId="0" applyFont="1" applyFill="1" applyBorder="1" applyAlignment="1">
      <alignment horizontal="center"/>
    </xf>
    <xf numFmtId="0" fontId="12" fillId="0" borderId="0" xfId="0" applyFont="1"/>
    <xf numFmtId="0" fontId="12" fillId="0" borderId="0" xfId="0" applyFont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2" fillId="0" borderId="6" xfId="0" applyFont="1" applyFill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12" fillId="0" borderId="2" xfId="0" applyFont="1" applyFill="1" applyBorder="1"/>
    <xf numFmtId="0" fontId="12" fillId="0" borderId="3" xfId="0" applyFont="1" applyFill="1" applyBorder="1"/>
    <xf numFmtId="0" fontId="12" fillId="0" borderId="3" xfId="0" quotePrefix="1" applyFont="1" applyFill="1" applyBorder="1" applyAlignment="1">
      <alignment horizontal="center"/>
    </xf>
    <xf numFmtId="209" fontId="12" fillId="0" borderId="3" xfId="0" applyNumberFormat="1" applyFont="1" applyFill="1" applyBorder="1" applyAlignment="1">
      <alignment horizontal="center"/>
    </xf>
    <xf numFmtId="0" fontId="12" fillId="0" borderId="3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12" fillId="0" borderId="4" xfId="0" applyFont="1" applyFill="1" applyBorder="1" applyAlignment="1">
      <alignment horizontal="center"/>
    </xf>
    <xf numFmtId="0" fontId="12" fillId="0" borderId="4" xfId="0" applyFont="1" applyBorder="1" applyAlignment="1">
      <alignment horizontal="left"/>
    </xf>
    <xf numFmtId="208" fontId="12" fillId="0" borderId="2" xfId="0" applyNumberFormat="1" applyFont="1" applyFill="1" applyBorder="1" applyAlignment="1">
      <alignment horizontal="center"/>
    </xf>
    <xf numFmtId="208" fontId="12" fillId="0" borderId="0" xfId="0" applyNumberFormat="1" applyFont="1" applyFill="1" applyBorder="1" applyAlignment="1">
      <alignment horizontal="center"/>
    </xf>
    <xf numFmtId="208" fontId="12" fillId="0" borderId="6" xfId="0" applyNumberFormat="1" applyFont="1" applyFill="1" applyBorder="1" applyAlignment="1">
      <alignment horizontal="center"/>
    </xf>
    <xf numFmtId="208" fontId="13" fillId="0" borderId="0" xfId="0" applyNumberFormat="1" applyFont="1" applyFill="1" applyBorder="1" applyAlignment="1">
      <alignment horizontal="center"/>
    </xf>
    <xf numFmtId="0" fontId="12" fillId="0" borderId="0" xfId="0" applyFont="1" applyFill="1" applyBorder="1"/>
    <xf numFmtId="0" fontId="12" fillId="0" borderId="6" xfId="0" applyFont="1" applyFill="1" applyBorder="1"/>
    <xf numFmtId="0" fontId="13" fillId="0" borderId="8" xfId="0" applyFont="1" applyFill="1" applyBorder="1"/>
    <xf numFmtId="208" fontId="12" fillId="0" borderId="8" xfId="0" applyNumberFormat="1" applyFont="1" applyFill="1" applyBorder="1" applyAlignment="1">
      <alignment horizontal="center"/>
    </xf>
    <xf numFmtId="208" fontId="12" fillId="0" borderId="4" xfId="0" applyNumberFormat="1" applyFont="1" applyFill="1" applyBorder="1" applyAlignment="1">
      <alignment horizontal="center"/>
    </xf>
    <xf numFmtId="208" fontId="12" fillId="0" borderId="7" xfId="0" applyNumberFormat="1" applyFont="1" applyFill="1" applyBorder="1" applyAlignment="1">
      <alignment horizontal="center"/>
    </xf>
    <xf numFmtId="208" fontId="13" fillId="0" borderId="8" xfId="0" applyNumberFormat="1" applyFont="1" applyFill="1" applyBorder="1" applyAlignment="1">
      <alignment horizontal="center"/>
    </xf>
    <xf numFmtId="208" fontId="13" fillId="0" borderId="4" xfId="0" applyNumberFormat="1" applyFont="1" applyFill="1" applyBorder="1" applyAlignment="1">
      <alignment horizontal="center"/>
    </xf>
    <xf numFmtId="208" fontId="13" fillId="0" borderId="7" xfId="0" applyNumberFormat="1" applyFont="1" applyFill="1" applyBorder="1" applyAlignment="1">
      <alignment horizontal="center"/>
    </xf>
    <xf numFmtId="0" fontId="12" fillId="0" borderId="7" xfId="0" applyFont="1" applyBorder="1" applyAlignment="1">
      <alignment horizontal="left"/>
    </xf>
    <xf numFmtId="0" fontId="13" fillId="0" borderId="0" xfId="0" applyFont="1" applyFill="1" applyBorder="1"/>
    <xf numFmtId="0" fontId="12" fillId="0" borderId="0" xfId="0" applyFont="1" applyBorder="1" applyAlignment="1">
      <alignment horizontal="left"/>
    </xf>
    <xf numFmtId="0" fontId="12" fillId="0" borderId="0" xfId="0" applyFont="1" applyAlignment="1">
      <alignment horizontal="left"/>
    </xf>
    <xf numFmtId="2" fontId="13" fillId="0" borderId="0" xfId="0" applyNumberFormat="1" applyFont="1" applyBorder="1" applyAlignment="1">
      <alignment horizontal="center"/>
    </xf>
    <xf numFmtId="0" fontId="12" fillId="0" borderId="0" xfId="0" applyFont="1" applyBorder="1"/>
    <xf numFmtId="2" fontId="4" fillId="0" borderId="0" xfId="0" applyNumberFormat="1" applyFont="1" applyFill="1" applyBorder="1" applyAlignment="1">
      <alignment horizontal="center"/>
    </xf>
    <xf numFmtId="2" fontId="4" fillId="0" borderId="6" xfId="0" applyNumberFormat="1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5" fillId="0" borderId="9" xfId="0" applyFont="1" applyBorder="1" applyAlignment="1">
      <alignment horizontal="left"/>
    </xf>
    <xf numFmtId="0" fontId="4" fillId="0" borderId="2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5" fillId="0" borderId="10" xfId="0" applyFont="1" applyBorder="1" applyAlignment="1">
      <alignment horizontal="left"/>
    </xf>
    <xf numFmtId="0" fontId="4" fillId="0" borderId="2" xfId="0" applyFont="1" applyFill="1" applyBorder="1"/>
    <xf numFmtId="0" fontId="4" fillId="0" borderId="6" xfId="0" quotePrefix="1" applyFont="1" applyFill="1" applyBorder="1" applyAlignment="1">
      <alignment horizontal="center"/>
    </xf>
    <xf numFmtId="209" fontId="4" fillId="0" borderId="0" xfId="0" applyNumberFormat="1" applyFont="1" applyFill="1" applyBorder="1" applyAlignment="1">
      <alignment horizontal="center"/>
    </xf>
    <xf numFmtId="209" fontId="4" fillId="0" borderId="6" xfId="0" applyNumberFormat="1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209" fontId="4" fillId="0" borderId="2" xfId="0" applyNumberFormat="1" applyFont="1" applyFill="1" applyBorder="1" applyAlignment="1">
      <alignment horizontal="center"/>
    </xf>
    <xf numFmtId="0" fontId="4" fillId="0" borderId="7" xfId="0" quotePrefix="1" applyFont="1" applyFill="1" applyBorder="1" applyAlignment="1">
      <alignment horizontal="center"/>
    </xf>
    <xf numFmtId="209" fontId="4" fillId="0" borderId="8" xfId="0" applyNumberFormat="1" applyFont="1" applyFill="1" applyBorder="1" applyAlignment="1">
      <alignment horizontal="center"/>
    </xf>
    <xf numFmtId="209" fontId="4" fillId="0" borderId="4" xfId="0" applyNumberFormat="1" applyFont="1" applyFill="1" applyBorder="1" applyAlignment="1">
      <alignment horizontal="center"/>
    </xf>
    <xf numFmtId="209" fontId="4" fillId="0" borderId="7" xfId="0" applyNumberFormat="1" applyFont="1" applyFill="1" applyBorder="1" applyAlignment="1">
      <alignment horizontal="center"/>
    </xf>
    <xf numFmtId="0" fontId="4" fillId="3" borderId="2" xfId="0" applyFont="1" applyFill="1" applyBorder="1"/>
    <xf numFmtId="208" fontId="4" fillId="3" borderId="2" xfId="0" applyNumberFormat="1" applyFont="1" applyFill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2" fontId="4" fillId="0" borderId="2" xfId="0" applyNumberFormat="1" applyFont="1" applyFill="1" applyBorder="1" applyAlignment="1">
      <alignment horizontal="center"/>
    </xf>
    <xf numFmtId="208" fontId="4" fillId="3" borderId="0" xfId="0" applyNumberFormat="1" applyFont="1" applyFill="1" applyBorder="1" applyAlignment="1">
      <alignment horizontal="center"/>
    </xf>
    <xf numFmtId="208" fontId="4" fillId="3" borderId="6" xfId="0" applyNumberFormat="1" applyFont="1" applyFill="1" applyBorder="1" applyAlignment="1">
      <alignment horizontal="center"/>
    </xf>
    <xf numFmtId="208" fontId="5" fillId="3" borderId="2" xfId="0" applyNumberFormat="1" applyFont="1" applyFill="1" applyBorder="1" applyAlignment="1">
      <alignment horizontal="center"/>
    </xf>
    <xf numFmtId="208" fontId="5" fillId="3" borderId="0" xfId="0" applyNumberFormat="1" applyFont="1" applyFill="1" applyBorder="1" applyAlignment="1">
      <alignment horizontal="center"/>
    </xf>
    <xf numFmtId="208" fontId="5" fillId="3" borderId="6" xfId="0" applyNumberFormat="1" applyFont="1" applyFill="1" applyBorder="1" applyAlignment="1">
      <alignment horizontal="center"/>
    </xf>
    <xf numFmtId="0" fontId="5" fillId="0" borderId="2" xfId="0" applyFont="1" applyFill="1" applyBorder="1"/>
    <xf numFmtId="208" fontId="4" fillId="0" borderId="2" xfId="0" applyNumberFormat="1" applyFont="1" applyFill="1" applyBorder="1" applyAlignment="1">
      <alignment horizontal="center"/>
    </xf>
    <xf numFmtId="208" fontId="4" fillId="0" borderId="0" xfId="0" applyNumberFormat="1" applyFont="1" applyFill="1" applyBorder="1" applyAlignment="1">
      <alignment horizontal="center"/>
    </xf>
    <xf numFmtId="208" fontId="4" fillId="0" borderId="6" xfId="0" applyNumberFormat="1" applyFont="1" applyFill="1" applyBorder="1" applyAlignment="1">
      <alignment horizontal="center"/>
    </xf>
    <xf numFmtId="208" fontId="1" fillId="0" borderId="6" xfId="0" applyNumberFormat="1" applyFont="1" applyFill="1" applyBorder="1" applyAlignment="1">
      <alignment horizontal="center"/>
    </xf>
    <xf numFmtId="208" fontId="1" fillId="0" borderId="0" xfId="0" applyNumberFormat="1" applyFont="1" applyFill="1" applyBorder="1" applyAlignment="1">
      <alignment horizontal="center"/>
    </xf>
    <xf numFmtId="208" fontId="5" fillId="0" borderId="2" xfId="0" applyNumberFormat="1" applyFont="1" applyFill="1" applyBorder="1" applyAlignment="1">
      <alignment horizontal="center"/>
    </xf>
    <xf numFmtId="208" fontId="5" fillId="0" borderId="0" xfId="0" applyNumberFormat="1" applyFont="1" applyFill="1" applyBorder="1" applyAlignment="1">
      <alignment horizontal="center"/>
    </xf>
    <xf numFmtId="208" fontId="5" fillId="0" borderId="6" xfId="0" applyNumberFormat="1" applyFont="1" applyFill="1" applyBorder="1" applyAlignment="1">
      <alignment horizontal="center"/>
    </xf>
    <xf numFmtId="0" fontId="11" fillId="0" borderId="6" xfId="0" applyFont="1" applyBorder="1" applyAlignment="1">
      <alignment horizontal="left"/>
    </xf>
    <xf numFmtId="208" fontId="11" fillId="0" borderId="6" xfId="0" applyNumberFormat="1" applyFont="1" applyBorder="1" applyAlignment="1">
      <alignment horizontal="left"/>
    </xf>
    <xf numFmtId="0" fontId="4" fillId="3" borderId="6" xfId="0" applyFont="1" applyFill="1" applyBorder="1" applyAlignment="1">
      <alignment horizontal="center"/>
    </xf>
    <xf numFmtId="0" fontId="12" fillId="0" borderId="7" xfId="0" applyFont="1" applyFill="1" applyBorder="1" applyAlignment="1">
      <alignment horizontal="center"/>
    </xf>
    <xf numFmtId="0" fontId="1" fillId="0" borderId="6" xfId="0" applyFont="1" applyBorder="1" applyAlignment="1">
      <alignment horizontal="left"/>
    </xf>
    <xf numFmtId="208" fontId="1" fillId="0" borderId="6" xfId="0" applyNumberFormat="1" applyFont="1" applyBorder="1" applyAlignment="1">
      <alignment horizontal="left"/>
    </xf>
    <xf numFmtId="0" fontId="4" fillId="3" borderId="0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left"/>
    </xf>
    <xf numFmtId="0" fontId="14" fillId="0" borderId="2" xfId="0" applyFont="1" applyBorder="1"/>
    <xf numFmtId="208" fontId="4" fillId="0" borderId="2" xfId="0" applyNumberFormat="1" applyFont="1" applyBorder="1" applyAlignment="1">
      <alignment horizontal="center"/>
    </xf>
    <xf numFmtId="208" fontId="4" fillId="0" borderId="0" xfId="0" applyNumberFormat="1" applyFont="1" applyBorder="1" applyAlignment="1">
      <alignment horizontal="center"/>
    </xf>
    <xf numFmtId="208" fontId="4" fillId="0" borderId="6" xfId="0" applyNumberFormat="1" applyFont="1" applyBorder="1" applyAlignment="1">
      <alignment horizontal="center"/>
    </xf>
    <xf numFmtId="2" fontId="5" fillId="0" borderId="2" xfId="0" applyNumberFormat="1" applyFont="1" applyBorder="1" applyAlignment="1">
      <alignment horizontal="center"/>
    </xf>
    <xf numFmtId="2" fontId="5" fillId="0" borderId="6" xfId="0" applyNumberFormat="1" applyFont="1" applyBorder="1" applyAlignment="1">
      <alignment horizontal="center"/>
    </xf>
    <xf numFmtId="209" fontId="5" fillId="0" borderId="2" xfId="0" applyNumberFormat="1" applyFont="1" applyBorder="1" applyAlignment="1">
      <alignment horizontal="center"/>
    </xf>
    <xf numFmtId="209" fontId="5" fillId="0" borderId="0" xfId="0" applyNumberFormat="1" applyFont="1" applyBorder="1" applyAlignment="1">
      <alignment horizontal="center"/>
    </xf>
    <xf numFmtId="0" fontId="4" fillId="0" borderId="8" xfId="0" applyFont="1" applyBorder="1"/>
    <xf numFmtId="0" fontId="4" fillId="0" borderId="4" xfId="0" applyFont="1" applyBorder="1" applyAlignment="1">
      <alignment horizontal="center"/>
    </xf>
    <xf numFmtId="2" fontId="5" fillId="0" borderId="8" xfId="0" applyNumberFormat="1" applyFont="1" applyBorder="1" applyAlignment="1">
      <alignment horizontal="center"/>
    </xf>
    <xf numFmtId="2" fontId="5" fillId="0" borderId="4" xfId="0" applyNumberFormat="1" applyFont="1" applyBorder="1" applyAlignment="1">
      <alignment horizontal="center"/>
    </xf>
    <xf numFmtId="2" fontId="5" fillId="0" borderId="7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2" fontId="5" fillId="0" borderId="2" xfId="0" applyNumberFormat="1" applyFont="1" applyFill="1" applyBorder="1" applyAlignment="1">
      <alignment horizontal="center"/>
    </xf>
    <xf numFmtId="2" fontId="5" fillId="0" borderId="0" xfId="0" applyNumberFormat="1" applyFont="1" applyFill="1" applyBorder="1" applyAlignment="1">
      <alignment horizontal="center"/>
    </xf>
    <xf numFmtId="2" fontId="5" fillId="0" borderId="6" xfId="0" applyNumberFormat="1" applyFont="1" applyFill="1" applyBorder="1" applyAlignment="1">
      <alignment horizontal="center"/>
    </xf>
    <xf numFmtId="2" fontId="4" fillId="3" borderId="2" xfId="0" applyNumberFormat="1" applyFont="1" applyFill="1" applyBorder="1" applyAlignment="1">
      <alignment horizontal="center"/>
    </xf>
    <xf numFmtId="2" fontId="4" fillId="3" borderId="0" xfId="0" applyNumberFormat="1" applyFont="1" applyFill="1" applyBorder="1" applyAlignment="1">
      <alignment horizontal="center"/>
    </xf>
    <xf numFmtId="2" fontId="4" fillId="3" borderId="6" xfId="0" applyNumberFormat="1" applyFont="1" applyFill="1" applyBorder="1" applyAlignment="1">
      <alignment horizontal="center"/>
    </xf>
    <xf numFmtId="2" fontId="4" fillId="2" borderId="2" xfId="0" applyNumberFormat="1" applyFont="1" applyFill="1" applyBorder="1" applyAlignment="1">
      <alignment horizontal="center"/>
    </xf>
    <xf numFmtId="2" fontId="4" fillId="2" borderId="0" xfId="0" applyNumberFormat="1" applyFont="1" applyFill="1" applyBorder="1" applyAlignment="1">
      <alignment horizontal="center"/>
    </xf>
    <xf numFmtId="2" fontId="4" fillId="2" borderId="6" xfId="0" applyNumberFormat="1" applyFont="1" applyFill="1" applyBorder="1" applyAlignment="1">
      <alignment horizontal="center"/>
    </xf>
    <xf numFmtId="0" fontId="4" fillId="0" borderId="0" xfId="0" applyFont="1" applyBorder="1"/>
    <xf numFmtId="0" fontId="4" fillId="0" borderId="6" xfId="0" applyFont="1" applyBorder="1"/>
    <xf numFmtId="0" fontId="4" fillId="3" borderId="0" xfId="0" applyFont="1" applyFill="1" applyBorder="1"/>
    <xf numFmtId="0" fontId="4" fillId="3" borderId="6" xfId="0" applyFont="1" applyFill="1" applyBorder="1"/>
    <xf numFmtId="208" fontId="4" fillId="0" borderId="6" xfId="0" applyNumberFormat="1" applyFont="1" applyFill="1" applyBorder="1" applyAlignment="1">
      <alignment horizontal="left"/>
    </xf>
    <xf numFmtId="0" fontId="4" fillId="0" borderId="0" xfId="0" applyFont="1" applyFill="1" applyBorder="1"/>
    <xf numFmtId="0" fontId="4" fillId="0" borderId="6" xfId="0" applyFont="1" applyFill="1" applyBorder="1"/>
    <xf numFmtId="1" fontId="1" fillId="2" borderId="0" xfId="0" applyNumberFormat="1" applyFont="1" applyFill="1" applyBorder="1" applyAlignment="1">
      <alignment horizontal="center"/>
    </xf>
    <xf numFmtId="209" fontId="4" fillId="3" borderId="0" xfId="0" applyNumberFormat="1" applyFont="1" applyFill="1" applyBorder="1" applyAlignment="1">
      <alignment horizontal="center"/>
    </xf>
    <xf numFmtId="1" fontId="1" fillId="0" borderId="0" xfId="0" applyNumberFormat="1" applyFont="1" applyFill="1" applyBorder="1" applyAlignment="1">
      <alignment horizontal="center"/>
    </xf>
    <xf numFmtId="209" fontId="0" fillId="0" borderId="0" xfId="0" applyNumberFormat="1" applyBorder="1" applyAlignment="1">
      <alignment horizontal="center"/>
    </xf>
    <xf numFmtId="209" fontId="0" fillId="0" borderId="6" xfId="0" applyNumberFormat="1" applyBorder="1" applyAlignment="1">
      <alignment horizontal="center"/>
    </xf>
    <xf numFmtId="0" fontId="0" fillId="0" borderId="6" xfId="0" applyBorder="1" applyAlignment="1">
      <alignment horizontal="left"/>
    </xf>
    <xf numFmtId="208" fontId="0" fillId="0" borderId="6" xfId="0" applyNumberFormat="1" applyBorder="1" applyAlignment="1">
      <alignment horizontal="left"/>
    </xf>
    <xf numFmtId="0" fontId="1" fillId="0" borderId="8" xfId="0" applyFont="1" applyFill="1" applyBorder="1"/>
    <xf numFmtId="208" fontId="0" fillId="0" borderId="10" xfId="0" applyNumberFormat="1" applyBorder="1" applyAlignment="1">
      <alignment horizontal="left"/>
    </xf>
    <xf numFmtId="208" fontId="0" fillId="0" borderId="11" xfId="0" applyNumberFormat="1" applyBorder="1" applyAlignment="1">
      <alignment horizontal="left"/>
    </xf>
    <xf numFmtId="0" fontId="2" fillId="3" borderId="2" xfId="1" applyFont="1" applyFill="1" applyBorder="1" applyAlignment="1"/>
    <xf numFmtId="0" fontId="10" fillId="3" borderId="2" xfId="1" applyFont="1" applyFill="1" applyBorder="1" applyAlignment="1"/>
    <xf numFmtId="0" fontId="8" fillId="0" borderId="2" xfId="0" applyFont="1" applyFill="1" applyBorder="1"/>
    <xf numFmtId="0" fontId="1" fillId="0" borderId="2" xfId="0" applyFont="1" applyBorder="1"/>
    <xf numFmtId="0" fontId="0" fillId="0" borderId="0" xfId="0" applyFont="1" applyAlignment="1">
      <alignment horizontal="center"/>
    </xf>
    <xf numFmtId="0" fontId="5" fillId="0" borderId="3" xfId="0" applyFont="1" applyBorder="1" applyAlignment="1">
      <alignment horizontal="center"/>
    </xf>
    <xf numFmtId="0" fontId="0" fillId="0" borderId="5" xfId="0" applyBorder="1" applyAlignment="1">
      <alignment horizontal="center"/>
    </xf>
    <xf numFmtId="3" fontId="5" fillId="0" borderId="0" xfId="0" applyNumberFormat="1" applyFont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/>
    <xf numFmtId="2" fontId="0" fillId="4" borderId="2" xfId="0" applyNumberFormat="1" applyFill="1" applyBorder="1" applyAlignment="1">
      <alignment horizontal="center"/>
    </xf>
    <xf numFmtId="2" fontId="1" fillId="4" borderId="0" xfId="0" applyNumberFormat="1" applyFont="1" applyFill="1" applyBorder="1" applyAlignment="1">
      <alignment horizontal="center"/>
    </xf>
    <xf numFmtId="2" fontId="0" fillId="4" borderId="0" xfId="0" applyNumberFormat="1" applyFill="1" applyBorder="1" applyAlignment="1">
      <alignment horizontal="center"/>
    </xf>
    <xf numFmtId="2" fontId="1" fillId="4" borderId="2" xfId="0" applyNumberFormat="1" applyFont="1" applyFill="1" applyBorder="1" applyAlignment="1">
      <alignment horizontal="center"/>
    </xf>
    <xf numFmtId="0" fontId="0" fillId="0" borderId="2" xfId="0" applyFont="1" applyBorder="1"/>
    <xf numFmtId="0" fontId="0" fillId="0" borderId="6" xfId="0" applyFont="1" applyBorder="1" applyAlignment="1">
      <alignment horizontal="center"/>
    </xf>
    <xf numFmtId="0" fontId="0" fillId="0" borderId="6" xfId="0" applyFont="1" applyBorder="1" applyAlignment="1">
      <alignment horizontal="left"/>
    </xf>
    <xf numFmtId="209" fontId="4" fillId="4" borderId="2" xfId="0" applyNumberFormat="1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209" fontId="4" fillId="4" borderId="8" xfId="0" applyNumberFormat="1" applyFont="1" applyFill="1" applyBorder="1" applyAlignment="1">
      <alignment horizontal="center"/>
    </xf>
    <xf numFmtId="209" fontId="4" fillId="4" borderId="4" xfId="0" applyNumberFormat="1" applyFont="1" applyFill="1" applyBorder="1" applyAlignment="1">
      <alignment horizontal="center"/>
    </xf>
    <xf numFmtId="0" fontId="0" fillId="0" borderId="11" xfId="0" applyBorder="1" applyAlignment="1">
      <alignment horizontal="left" wrapText="1"/>
    </xf>
    <xf numFmtId="208" fontId="0" fillId="0" borderId="6" xfId="0" applyNumberFormat="1" applyFont="1" applyBorder="1" applyAlignment="1">
      <alignment horizontal="left"/>
    </xf>
    <xf numFmtId="0" fontId="5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4" fillId="0" borderId="0" xfId="0" quotePrefix="1" applyFont="1" applyFill="1" applyBorder="1" applyAlignment="1">
      <alignment horizontal="center"/>
    </xf>
    <xf numFmtId="0" fontId="4" fillId="0" borderId="4" xfId="0" quotePrefix="1" applyFont="1" applyFill="1" applyBorder="1" applyAlignment="1">
      <alignment horizontal="center"/>
    </xf>
    <xf numFmtId="0" fontId="16" fillId="0" borderId="5" xfId="1" applyFont="1" applyBorder="1" applyAlignment="1">
      <alignment horizontal="center"/>
    </xf>
    <xf numFmtId="1" fontId="4" fillId="4" borderId="11" xfId="1" applyNumberFormat="1" applyFont="1" applyFill="1" applyBorder="1" applyAlignment="1">
      <alignment horizontal="center"/>
    </xf>
    <xf numFmtId="1" fontId="4" fillId="4" borderId="6" xfId="1" applyNumberFormat="1" applyFont="1" applyFill="1" applyBorder="1" applyAlignment="1">
      <alignment horizontal="center"/>
    </xf>
    <xf numFmtId="0" fontId="3" fillId="4" borderId="4" xfId="0" applyFont="1" applyFill="1" applyBorder="1"/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12" fillId="0" borderId="10" xfId="0" applyFont="1" applyFill="1" applyBorder="1"/>
    <xf numFmtId="0" fontId="12" fillId="0" borderId="10" xfId="0" applyFont="1" applyFill="1" applyBorder="1" applyAlignment="1">
      <alignment horizontal="center"/>
    </xf>
    <xf numFmtId="0" fontId="12" fillId="0" borderId="11" xfId="0" applyFont="1" applyFill="1" applyBorder="1" applyAlignment="1">
      <alignment horizontal="center"/>
    </xf>
    <xf numFmtId="0" fontId="5" fillId="0" borderId="9" xfId="1" applyFont="1" applyFill="1" applyBorder="1" applyAlignment="1">
      <alignment horizontal="center"/>
    </xf>
    <xf numFmtId="0" fontId="5" fillId="0" borderId="10" xfId="1" applyFont="1" applyFill="1" applyBorder="1" applyAlignment="1">
      <alignment horizontal="center"/>
    </xf>
    <xf numFmtId="2" fontId="4" fillId="5" borderId="10" xfId="1" applyNumberFormat="1" applyFont="1" applyFill="1" applyBorder="1" applyAlignment="1">
      <alignment horizontal="center"/>
    </xf>
    <xf numFmtId="2" fontId="5" fillId="3" borderId="10" xfId="1" applyNumberFormat="1" applyFont="1" applyFill="1" applyBorder="1" applyAlignment="1">
      <alignment horizontal="center"/>
    </xf>
    <xf numFmtId="2" fontId="4" fillId="3" borderId="10" xfId="1" applyNumberFormat="1" applyFont="1" applyFill="1" applyBorder="1" applyAlignment="1">
      <alignment horizontal="center"/>
    </xf>
    <xf numFmtId="208" fontId="5" fillId="0" borderId="10" xfId="1" applyNumberFormat="1" applyFont="1" applyFill="1" applyBorder="1" applyAlignment="1">
      <alignment horizontal="center"/>
    </xf>
    <xf numFmtId="0" fontId="4" fillId="0" borderId="10" xfId="1" applyFont="1" applyFill="1" applyBorder="1" applyAlignment="1"/>
    <xf numFmtId="0" fontId="4" fillId="3" borderId="10" xfId="1" applyFont="1" applyFill="1" applyBorder="1" applyAlignment="1"/>
    <xf numFmtId="208" fontId="5" fillId="3" borderId="10" xfId="1" applyNumberFormat="1" applyFont="1" applyFill="1" applyBorder="1" applyAlignment="1">
      <alignment horizontal="center"/>
    </xf>
    <xf numFmtId="208" fontId="0" fillId="5" borderId="10" xfId="0" applyNumberFormat="1" applyFont="1" applyFill="1" applyBorder="1" applyAlignment="1">
      <alignment horizontal="left"/>
    </xf>
    <xf numFmtId="0" fontId="17" fillId="0" borderId="10" xfId="1" applyFont="1" applyFill="1" applyBorder="1" applyAlignment="1">
      <alignment horizontal="left"/>
    </xf>
    <xf numFmtId="0" fontId="17" fillId="0" borderId="10" xfId="1" applyFont="1" applyBorder="1" applyAlignment="1"/>
    <xf numFmtId="0" fontId="17" fillId="0" borderId="10" xfId="1" applyFont="1" applyFill="1" applyBorder="1" applyAlignment="1"/>
    <xf numFmtId="208" fontId="0" fillId="0" borderId="10" xfId="0" applyNumberFormat="1" applyFont="1" applyFill="1" applyBorder="1" applyAlignment="1">
      <alignment horizontal="left"/>
    </xf>
    <xf numFmtId="2" fontId="4" fillId="4" borderId="2" xfId="0" applyNumberFormat="1" applyFont="1" applyFill="1" applyBorder="1" applyAlignment="1">
      <alignment horizontal="center"/>
    </xf>
    <xf numFmtId="2" fontId="4" fillId="4" borderId="0" xfId="0" applyNumberFormat="1" applyFont="1" applyFill="1" applyBorder="1" applyAlignment="1">
      <alignment horizontal="center"/>
    </xf>
    <xf numFmtId="2" fontId="4" fillId="4" borderId="6" xfId="0" applyNumberFormat="1" applyFont="1" applyFill="1" applyBorder="1" applyAlignment="1">
      <alignment horizontal="center"/>
    </xf>
    <xf numFmtId="2" fontId="0" fillId="4" borderId="0" xfId="0" applyNumberFormat="1" applyFont="1" applyFill="1" applyBorder="1" applyAlignment="1">
      <alignment horizontal="center"/>
    </xf>
    <xf numFmtId="0" fontId="0" fillId="3" borderId="6" xfId="0" applyFont="1" applyFill="1" applyBorder="1" applyAlignment="1">
      <alignment horizontal="center"/>
    </xf>
    <xf numFmtId="0" fontId="0" fillId="0" borderId="2" xfId="0" applyFont="1" applyFill="1" applyBorder="1"/>
    <xf numFmtId="0" fontId="0" fillId="0" borderId="2" xfId="0" applyFont="1" applyBorder="1" applyAlignment="1">
      <alignment horizontal="left"/>
    </xf>
    <xf numFmtId="1" fontId="4" fillId="6" borderId="2" xfId="1" applyNumberFormat="1" applyFont="1" applyFill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8" xfId="0" applyFont="1" applyFill="1" applyBorder="1"/>
    <xf numFmtId="208" fontId="4" fillId="7" borderId="0" xfId="0" applyNumberFormat="1" applyFont="1" applyFill="1" applyBorder="1" applyAlignment="1">
      <alignment horizontal="center"/>
    </xf>
    <xf numFmtId="208" fontId="4" fillId="7" borderId="2" xfId="0" applyNumberFormat="1" applyFont="1" applyFill="1" applyBorder="1" applyAlignment="1">
      <alignment horizontal="center"/>
    </xf>
    <xf numFmtId="208" fontId="4" fillId="7" borderId="6" xfId="0" applyNumberFormat="1" applyFont="1" applyFill="1" applyBorder="1" applyAlignment="1">
      <alignment horizontal="center"/>
    </xf>
    <xf numFmtId="1" fontId="4" fillId="0" borderId="0" xfId="0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5" fillId="0" borderId="3" xfId="0" applyFont="1" applyBorder="1" applyAlignment="1">
      <alignment horizontal="center"/>
    </xf>
  </cellXfs>
  <cellStyles count="2">
    <cellStyle name="常规" xfId="0" builtinId="0"/>
    <cellStyle name="常规 2" xfId="1"/>
  </cellStyles>
  <dxfs count="1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"/>
  <sheetViews>
    <sheetView tabSelected="1" workbookViewId="0">
      <selection activeCell="B32" sqref="B32"/>
    </sheetView>
  </sheetViews>
  <sheetFormatPr defaultRowHeight="12.75" x14ac:dyDescent="0.2"/>
  <cols>
    <col min="1" max="1" width="18.7109375" customWidth="1"/>
    <col min="2" max="2" width="70.7109375" customWidth="1"/>
    <col min="3" max="3" width="9.7109375" customWidth="1"/>
    <col min="4" max="4" width="9.7109375" style="74" customWidth="1"/>
    <col min="5" max="5" width="12" style="74" customWidth="1"/>
    <col min="6" max="6" width="11.42578125" style="28" customWidth="1"/>
    <col min="7" max="7" width="9.7109375" customWidth="1"/>
    <col min="8" max="8" width="32.7109375" style="21" customWidth="1"/>
  </cols>
  <sheetData>
    <row r="1" spans="1:8" x14ac:dyDescent="0.2">
      <c r="A1" s="39" t="s">
        <v>46</v>
      </c>
    </row>
    <row r="3" spans="1:8" x14ac:dyDescent="0.2">
      <c r="A3" s="39" t="s">
        <v>49</v>
      </c>
      <c r="B3" t="s">
        <v>69</v>
      </c>
    </row>
    <row r="4" spans="1:8" x14ac:dyDescent="0.2">
      <c r="A4" s="39"/>
      <c r="B4" t="s">
        <v>70</v>
      </c>
      <c r="F4"/>
      <c r="H4"/>
    </row>
    <row r="5" spans="1:8" x14ac:dyDescent="0.2">
      <c r="A5" s="39"/>
      <c r="F5"/>
      <c r="H5"/>
    </row>
    <row r="6" spans="1:8" x14ac:dyDescent="0.2">
      <c r="C6" s="39" t="s">
        <v>30</v>
      </c>
      <c r="D6" s="221">
        <v>38133</v>
      </c>
      <c r="E6" s="221">
        <v>38533</v>
      </c>
      <c r="F6" s="39" t="s">
        <v>31</v>
      </c>
      <c r="H6"/>
    </row>
    <row r="7" spans="1:8" x14ac:dyDescent="0.2">
      <c r="A7" s="39" t="s">
        <v>29</v>
      </c>
      <c r="B7" t="s">
        <v>53</v>
      </c>
      <c r="C7" t="s">
        <v>74</v>
      </c>
      <c r="D7" s="74" t="s">
        <v>75</v>
      </c>
      <c r="E7" s="222" t="s">
        <v>76</v>
      </c>
      <c r="F7" t="s">
        <v>77</v>
      </c>
      <c r="H7"/>
    </row>
    <row r="8" spans="1:8" x14ac:dyDescent="0.2">
      <c r="C8" s="223"/>
      <c r="E8" s="222"/>
      <c r="F8"/>
      <c r="H8"/>
    </row>
    <row r="9" spans="1:8" x14ac:dyDescent="0.2">
      <c r="D9" s="218"/>
      <c r="E9" s="218"/>
      <c r="F9" s="41"/>
      <c r="H9"/>
    </row>
    <row r="10" spans="1:8" x14ac:dyDescent="0.2">
      <c r="H10"/>
    </row>
    <row r="11" spans="1:8" x14ac:dyDescent="0.2">
      <c r="F11"/>
      <c r="H11"/>
    </row>
    <row r="12" spans="1:8" x14ac:dyDescent="0.2">
      <c r="F12"/>
      <c r="H12"/>
    </row>
    <row r="13" spans="1:8" x14ac:dyDescent="0.2">
      <c r="F13"/>
      <c r="H13"/>
    </row>
    <row r="14" spans="1:8" x14ac:dyDescent="0.2">
      <c r="F14"/>
      <c r="H14"/>
    </row>
    <row r="15" spans="1:8" x14ac:dyDescent="0.2">
      <c r="F15"/>
      <c r="H15"/>
    </row>
    <row r="16" spans="1:8" x14ac:dyDescent="0.2">
      <c r="F16"/>
      <c r="H16"/>
    </row>
    <row r="17" spans="6:8" x14ac:dyDescent="0.2">
      <c r="F17"/>
      <c r="H17"/>
    </row>
    <row r="18" spans="6:8" x14ac:dyDescent="0.2">
      <c r="F18"/>
      <c r="H18"/>
    </row>
    <row r="19" spans="6:8" x14ac:dyDescent="0.2">
      <c r="F19"/>
      <c r="H19"/>
    </row>
    <row r="20" spans="6:8" x14ac:dyDescent="0.2">
      <c r="F20"/>
      <c r="H20"/>
    </row>
    <row r="21" spans="6:8" x14ac:dyDescent="0.2">
      <c r="F21"/>
      <c r="H21"/>
    </row>
    <row r="22" spans="6:8" x14ac:dyDescent="0.2">
      <c r="F22"/>
      <c r="H22"/>
    </row>
    <row r="23" spans="6:8" x14ac:dyDescent="0.2">
      <c r="F23"/>
      <c r="H23"/>
    </row>
    <row r="24" spans="6:8" x14ac:dyDescent="0.2">
      <c r="F24"/>
      <c r="H24"/>
    </row>
    <row r="25" spans="6:8" x14ac:dyDescent="0.2">
      <c r="F25"/>
      <c r="H25"/>
    </row>
    <row r="26" spans="6:8" x14ac:dyDescent="0.2">
      <c r="F26"/>
      <c r="H26"/>
    </row>
    <row r="27" spans="6:8" x14ac:dyDescent="0.2">
      <c r="F27"/>
      <c r="H27"/>
    </row>
    <row r="28" spans="6:8" x14ac:dyDescent="0.2">
      <c r="F28"/>
      <c r="H28"/>
    </row>
    <row r="29" spans="6:8" x14ac:dyDescent="0.2">
      <c r="F29"/>
      <c r="H29"/>
    </row>
    <row r="30" spans="6:8" x14ac:dyDescent="0.2">
      <c r="F30"/>
      <c r="H30"/>
    </row>
    <row r="31" spans="6:8" x14ac:dyDescent="0.2">
      <c r="F31"/>
      <c r="H31"/>
    </row>
    <row r="32" spans="6:8" x14ac:dyDescent="0.2">
      <c r="F32"/>
      <c r="H32"/>
    </row>
    <row r="33" spans="6:8" x14ac:dyDescent="0.2">
      <c r="F33"/>
      <c r="H33"/>
    </row>
    <row r="34" spans="6:8" x14ac:dyDescent="0.2">
      <c r="F34"/>
      <c r="H34"/>
    </row>
    <row r="35" spans="6:8" x14ac:dyDescent="0.2">
      <c r="F35"/>
      <c r="H35"/>
    </row>
    <row r="36" spans="6:8" x14ac:dyDescent="0.2">
      <c r="F36"/>
      <c r="H36"/>
    </row>
    <row r="37" spans="6:8" x14ac:dyDescent="0.2">
      <c r="F37"/>
      <c r="H37"/>
    </row>
    <row r="38" spans="6:8" x14ac:dyDescent="0.2">
      <c r="F38"/>
      <c r="H38"/>
    </row>
    <row r="39" spans="6:8" x14ac:dyDescent="0.2">
      <c r="F39"/>
      <c r="H39"/>
    </row>
    <row r="40" spans="6:8" x14ac:dyDescent="0.2">
      <c r="F40"/>
      <c r="H40"/>
    </row>
    <row r="41" spans="6:8" x14ac:dyDescent="0.2">
      <c r="F41"/>
      <c r="H41"/>
    </row>
    <row r="42" spans="6:8" x14ac:dyDescent="0.2">
      <c r="F42"/>
      <c r="H42"/>
    </row>
    <row r="43" spans="6:8" x14ac:dyDescent="0.2">
      <c r="F43"/>
      <c r="H43"/>
    </row>
    <row r="44" spans="6:8" x14ac:dyDescent="0.2">
      <c r="F44"/>
      <c r="H44"/>
    </row>
    <row r="45" spans="6:8" x14ac:dyDescent="0.2">
      <c r="F45"/>
      <c r="H45"/>
    </row>
    <row r="46" spans="6:8" x14ac:dyDescent="0.2">
      <c r="F46"/>
      <c r="H46"/>
    </row>
    <row r="47" spans="6:8" x14ac:dyDescent="0.2">
      <c r="F47"/>
      <c r="H47"/>
    </row>
    <row r="48" spans="6:8" x14ac:dyDescent="0.2">
      <c r="F48"/>
      <c r="H48"/>
    </row>
    <row r="49" spans="6:8" x14ac:dyDescent="0.2">
      <c r="F49"/>
      <c r="H49"/>
    </row>
    <row r="50" spans="6:8" x14ac:dyDescent="0.2">
      <c r="F50"/>
      <c r="H50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T120"/>
  <sheetViews>
    <sheetView topLeftCell="A91" zoomScale="145" zoomScaleNormal="145" workbookViewId="0">
      <selection activeCell="P104" sqref="P104"/>
    </sheetView>
  </sheetViews>
  <sheetFormatPr defaultRowHeight="12.75" x14ac:dyDescent="0.2"/>
  <cols>
    <col min="1" max="1" width="35.7109375" customWidth="1"/>
    <col min="2" max="3" width="11.7109375" customWidth="1"/>
    <col min="4" max="11" width="7.7109375" customWidth="1"/>
    <col min="12" max="15" width="7.7109375" style="41" customWidth="1"/>
    <col min="16" max="18" width="7.7109375" customWidth="1"/>
    <col min="19" max="19" width="16.5703125" customWidth="1"/>
    <col min="20" max="20" width="66" style="21" customWidth="1"/>
  </cols>
  <sheetData>
    <row r="1" spans="1:20" ht="13.5" thickBot="1" x14ac:dyDescent="0.25"/>
    <row r="2" spans="1:20" x14ac:dyDescent="0.2">
      <c r="A2" s="1" t="s">
        <v>19</v>
      </c>
      <c r="B2" s="42"/>
      <c r="C2" s="241" t="s">
        <v>58</v>
      </c>
      <c r="D2" s="280" t="s">
        <v>0</v>
      </c>
      <c r="E2" s="281"/>
      <c r="F2" s="282"/>
      <c r="G2" s="280" t="s">
        <v>1</v>
      </c>
      <c r="H2" s="281"/>
      <c r="I2" s="282"/>
      <c r="J2" s="280" t="s">
        <v>2</v>
      </c>
      <c r="K2" s="281"/>
      <c r="L2" s="282"/>
      <c r="M2" s="57"/>
      <c r="N2" s="12"/>
      <c r="O2" s="12"/>
      <c r="P2" s="27"/>
      <c r="Q2" s="27"/>
      <c r="R2" s="63"/>
      <c r="S2" s="63"/>
      <c r="T2" s="19" t="s">
        <v>3</v>
      </c>
    </row>
    <row r="3" spans="1:20" x14ac:dyDescent="0.2">
      <c r="A3" s="2"/>
      <c r="B3" s="55" t="s">
        <v>4</v>
      </c>
      <c r="C3" s="237"/>
      <c r="D3" s="43" t="s">
        <v>33</v>
      </c>
      <c r="E3" s="283" t="s">
        <v>34</v>
      </c>
      <c r="F3" s="285"/>
      <c r="G3" s="43" t="s">
        <v>33</v>
      </c>
      <c r="H3" s="283" t="s">
        <v>34</v>
      </c>
      <c r="I3" s="285"/>
      <c r="J3" s="43" t="s">
        <v>33</v>
      </c>
      <c r="K3" s="283" t="s">
        <v>34</v>
      </c>
      <c r="L3" s="285"/>
      <c r="M3" s="45"/>
      <c r="N3" s="5"/>
      <c r="O3" s="5"/>
      <c r="P3" s="3"/>
      <c r="Q3" s="3"/>
      <c r="R3" s="44"/>
      <c r="S3" s="44"/>
      <c r="T3" s="20"/>
    </row>
    <row r="4" spans="1:20" ht="12.75" customHeight="1" x14ac:dyDescent="0.2">
      <c r="A4" s="217" t="s">
        <v>51</v>
      </c>
      <c r="B4" s="55"/>
      <c r="C4" s="237"/>
      <c r="D4" s="76"/>
      <c r="E4" s="75" t="s">
        <v>52</v>
      </c>
      <c r="F4" s="77" t="s">
        <v>79</v>
      </c>
      <c r="G4" s="76"/>
      <c r="H4" s="75" t="s">
        <v>52</v>
      </c>
      <c r="I4" s="77" t="s">
        <v>79</v>
      </c>
      <c r="J4" s="76"/>
      <c r="K4" s="75" t="s">
        <v>52</v>
      </c>
      <c r="L4" s="77" t="s">
        <v>79</v>
      </c>
      <c r="M4" s="84"/>
      <c r="N4" s="75"/>
      <c r="O4" s="75"/>
      <c r="P4" s="3"/>
      <c r="Q4" s="3"/>
      <c r="R4" s="44"/>
      <c r="S4" s="44"/>
      <c r="T4" s="230" t="s">
        <v>63</v>
      </c>
    </row>
    <row r="5" spans="1:20" ht="12.75" customHeight="1" x14ac:dyDescent="0.2">
      <c r="A5" s="228" t="s">
        <v>54</v>
      </c>
      <c r="B5" s="229" t="s">
        <v>55</v>
      </c>
      <c r="C5" s="238"/>
      <c r="D5" s="273">
        <v>15</v>
      </c>
      <c r="E5" s="279">
        <f t="shared" ref="E5:L6" si="0">$D5</f>
        <v>15</v>
      </c>
      <c r="F5" s="279">
        <f t="shared" si="0"/>
        <v>15</v>
      </c>
      <c r="G5" s="132">
        <f t="shared" si="0"/>
        <v>15</v>
      </c>
      <c r="H5" s="133">
        <f t="shared" si="0"/>
        <v>15</v>
      </c>
      <c r="I5" s="133">
        <f t="shared" si="0"/>
        <v>15</v>
      </c>
      <c r="J5" s="132">
        <f t="shared" si="0"/>
        <v>15</v>
      </c>
      <c r="K5" s="133">
        <f t="shared" si="0"/>
        <v>15</v>
      </c>
      <c r="L5" s="133">
        <f t="shared" si="0"/>
        <v>15</v>
      </c>
      <c r="M5" s="84"/>
      <c r="N5" s="75"/>
      <c r="O5" s="75"/>
      <c r="P5" s="3"/>
      <c r="Q5" s="3"/>
      <c r="R5" s="44"/>
      <c r="S5" s="44"/>
      <c r="T5" s="230" t="s">
        <v>114</v>
      </c>
    </row>
    <row r="6" spans="1:20" ht="12.75" customHeight="1" x14ac:dyDescent="0.2">
      <c r="A6" s="228" t="s">
        <v>56</v>
      </c>
      <c r="B6" s="229" t="s">
        <v>57</v>
      </c>
      <c r="C6" s="238"/>
      <c r="D6" s="273">
        <v>10</v>
      </c>
      <c r="E6" s="279">
        <f t="shared" ref="E6:H7" si="1">$D6</f>
        <v>10</v>
      </c>
      <c r="F6" s="279">
        <f t="shared" si="1"/>
        <v>10</v>
      </c>
      <c r="G6" s="132">
        <f t="shared" si="0"/>
        <v>10</v>
      </c>
      <c r="H6" s="133">
        <f t="shared" si="0"/>
        <v>10</v>
      </c>
      <c r="I6" s="133">
        <f t="shared" si="0"/>
        <v>10</v>
      </c>
      <c r="J6" s="132">
        <f t="shared" si="0"/>
        <v>10</v>
      </c>
      <c r="K6" s="133">
        <f t="shared" si="0"/>
        <v>10</v>
      </c>
      <c r="L6" s="133">
        <f t="shared" si="0"/>
        <v>10</v>
      </c>
      <c r="M6" s="84"/>
      <c r="N6" s="75"/>
      <c r="O6" s="75"/>
      <c r="P6" s="3"/>
      <c r="Q6" s="3"/>
      <c r="R6" s="44"/>
      <c r="S6" s="44"/>
      <c r="T6" s="230" t="s">
        <v>114</v>
      </c>
    </row>
    <row r="7" spans="1:20" ht="12.75" customHeight="1" x14ac:dyDescent="0.2">
      <c r="A7" s="228" t="s">
        <v>66</v>
      </c>
      <c r="B7" s="229"/>
      <c r="C7" s="238"/>
      <c r="D7" s="273">
        <v>52</v>
      </c>
      <c r="E7" s="279">
        <f t="shared" si="1"/>
        <v>52</v>
      </c>
      <c r="F7" s="279">
        <f t="shared" si="1"/>
        <v>52</v>
      </c>
      <c r="G7" s="132">
        <f t="shared" si="1"/>
        <v>52</v>
      </c>
      <c r="H7" s="133">
        <f t="shared" si="1"/>
        <v>52</v>
      </c>
      <c r="I7" s="133">
        <f>$D7</f>
        <v>52</v>
      </c>
      <c r="J7" s="132">
        <f>$D7</f>
        <v>52</v>
      </c>
      <c r="K7" s="133">
        <f>$D7</f>
        <v>52</v>
      </c>
      <c r="L7" s="133">
        <f>$D7</f>
        <v>52</v>
      </c>
      <c r="M7" s="84"/>
      <c r="N7" s="75"/>
      <c r="O7" s="75"/>
      <c r="P7" s="3"/>
      <c r="Q7" s="3"/>
      <c r="R7" s="44"/>
      <c r="S7" s="44"/>
      <c r="T7" s="230" t="s">
        <v>67</v>
      </c>
    </row>
    <row r="8" spans="1:20" x14ac:dyDescent="0.2">
      <c r="A8" s="4" t="s">
        <v>48</v>
      </c>
      <c r="B8" s="46" t="s">
        <v>7</v>
      </c>
      <c r="C8" s="5"/>
      <c r="D8" s="45" t="s">
        <v>10</v>
      </c>
      <c r="E8" s="207">
        <v>0</v>
      </c>
      <c r="F8" s="208">
        <v>6.5</v>
      </c>
      <c r="G8" s="45" t="s">
        <v>10</v>
      </c>
      <c r="H8" s="207">
        <v>0</v>
      </c>
      <c r="I8" s="208">
        <v>6.5</v>
      </c>
      <c r="J8" s="45" t="s">
        <v>10</v>
      </c>
      <c r="K8" s="207">
        <v>0</v>
      </c>
      <c r="L8" s="208">
        <v>6.5</v>
      </c>
      <c r="M8" s="85"/>
      <c r="N8" s="72"/>
      <c r="O8" s="72"/>
      <c r="P8" s="5"/>
      <c r="Q8" s="5"/>
      <c r="R8" s="46"/>
      <c r="S8" s="46"/>
      <c r="T8" s="230" t="s">
        <v>115</v>
      </c>
    </row>
    <row r="9" spans="1:20" x14ac:dyDescent="0.2">
      <c r="A9" s="4" t="s">
        <v>35</v>
      </c>
      <c r="B9" s="46" t="s">
        <v>5</v>
      </c>
      <c r="C9" s="5"/>
      <c r="D9" s="224">
        <v>-93</v>
      </c>
      <c r="E9" s="225">
        <v>-116</v>
      </c>
      <c r="F9" s="225">
        <f>$E$9+F8</f>
        <v>-109.5</v>
      </c>
      <c r="G9" s="45"/>
      <c r="H9" s="5"/>
      <c r="I9" s="46"/>
      <c r="J9" s="45"/>
      <c r="K9" s="5"/>
      <c r="L9" s="70"/>
      <c r="M9" s="85"/>
      <c r="N9" s="72"/>
      <c r="O9" s="72"/>
      <c r="P9" s="5"/>
      <c r="Q9" s="5"/>
      <c r="R9" s="46"/>
      <c r="S9" s="46"/>
      <c r="T9" s="230" t="s">
        <v>114</v>
      </c>
    </row>
    <row r="10" spans="1:20" x14ac:dyDescent="0.2">
      <c r="A10" s="4" t="s">
        <v>6</v>
      </c>
      <c r="B10" s="46" t="s">
        <v>7</v>
      </c>
      <c r="C10" s="5"/>
      <c r="D10" s="45"/>
      <c r="E10" s="5"/>
      <c r="F10" s="46"/>
      <c r="G10" s="224">
        <v>4.54</v>
      </c>
      <c r="H10" s="226">
        <v>-4</v>
      </c>
      <c r="I10" s="226">
        <v>-4</v>
      </c>
      <c r="J10" s="227">
        <v>2.66</v>
      </c>
      <c r="K10" s="226">
        <v>-4</v>
      </c>
      <c r="L10" s="226">
        <v>-4</v>
      </c>
      <c r="M10" s="86"/>
      <c r="N10" s="82"/>
      <c r="O10" s="82"/>
      <c r="P10" s="6"/>
      <c r="Q10" s="6"/>
      <c r="R10" s="62"/>
      <c r="S10" s="62"/>
      <c r="T10" s="230" t="s">
        <v>114</v>
      </c>
    </row>
    <row r="11" spans="1:20" x14ac:dyDescent="0.2">
      <c r="A11" s="4"/>
      <c r="B11" s="46"/>
      <c r="C11" s="5"/>
      <c r="D11" s="45"/>
      <c r="E11" s="5"/>
      <c r="F11" s="46"/>
      <c r="G11" s="47"/>
      <c r="H11" s="11"/>
      <c r="I11" s="48"/>
      <c r="J11" s="47"/>
      <c r="K11" s="11"/>
      <c r="L11" s="59"/>
      <c r="M11" s="87"/>
      <c r="N11" s="58"/>
      <c r="O11" s="58"/>
      <c r="P11" s="6"/>
      <c r="Q11" s="6"/>
      <c r="R11" s="62"/>
      <c r="S11" s="62"/>
      <c r="T11" s="22"/>
    </row>
    <row r="12" spans="1:20" ht="13.5" thickBot="1" x14ac:dyDescent="0.25">
      <c r="A12" s="244" t="s">
        <v>78</v>
      </c>
      <c r="B12" s="243"/>
      <c r="C12" s="242"/>
      <c r="D12" s="14"/>
      <c r="E12" s="14"/>
      <c r="F12" s="56"/>
      <c r="G12" s="49"/>
      <c r="H12" s="18"/>
      <c r="I12" s="50"/>
      <c r="J12" s="49"/>
      <c r="K12" s="18"/>
      <c r="L12" s="71"/>
      <c r="M12" s="88"/>
      <c r="N12" s="73"/>
      <c r="O12" s="73"/>
      <c r="P12" s="15"/>
      <c r="Q12" s="15"/>
      <c r="R12" s="89"/>
      <c r="S12" s="89"/>
      <c r="T12" s="23"/>
    </row>
    <row r="13" spans="1:20" x14ac:dyDescent="0.2">
      <c r="A13" s="40"/>
      <c r="B13" s="12"/>
      <c r="C13" s="5"/>
      <c r="D13" s="5"/>
      <c r="E13" s="5"/>
      <c r="F13" s="5"/>
      <c r="G13" s="11"/>
      <c r="H13" s="11"/>
      <c r="I13" s="11"/>
      <c r="J13" s="11"/>
      <c r="K13" s="11"/>
      <c r="L13" s="58"/>
      <c r="M13" s="58"/>
      <c r="N13" s="58"/>
      <c r="O13" s="58"/>
      <c r="P13" s="6"/>
      <c r="Q13" s="6"/>
      <c r="R13" s="6"/>
      <c r="S13" s="6"/>
      <c r="T13" s="24"/>
    </row>
    <row r="14" spans="1:20" ht="13.5" thickBot="1" x14ac:dyDescent="0.25">
      <c r="A14" s="16"/>
      <c r="B14" s="5"/>
      <c r="C14" s="5"/>
      <c r="D14" s="14"/>
      <c r="E14" s="5"/>
      <c r="F14" s="5"/>
      <c r="G14" s="11"/>
      <c r="H14" s="11"/>
      <c r="I14" s="11"/>
      <c r="J14" s="11"/>
      <c r="K14" s="11"/>
      <c r="L14" s="58"/>
      <c r="M14" s="58"/>
      <c r="N14" s="58"/>
      <c r="O14" s="58"/>
      <c r="P14" s="6"/>
      <c r="Q14" s="6"/>
      <c r="R14" s="6"/>
      <c r="S14" s="6"/>
      <c r="T14" s="24"/>
    </row>
    <row r="15" spans="1:20" x14ac:dyDescent="0.2">
      <c r="A15" s="1" t="s">
        <v>17</v>
      </c>
      <c r="B15" s="220"/>
      <c r="C15" s="12"/>
      <c r="D15" s="280" t="s">
        <v>0</v>
      </c>
      <c r="E15" s="281"/>
      <c r="F15" s="282"/>
      <c r="G15" s="280" t="s">
        <v>1</v>
      </c>
      <c r="H15" s="281"/>
      <c r="I15" s="282"/>
      <c r="J15" s="280" t="s">
        <v>2</v>
      </c>
      <c r="K15" s="281"/>
      <c r="L15" s="282"/>
      <c r="M15" s="57"/>
      <c r="N15" s="12"/>
      <c r="O15" s="12"/>
      <c r="P15" s="13"/>
      <c r="Q15" s="13"/>
      <c r="R15" s="61"/>
      <c r="S15" s="61"/>
      <c r="T15" s="29"/>
    </row>
    <row r="16" spans="1:20" x14ac:dyDescent="0.2">
      <c r="A16" s="60"/>
      <c r="B16" s="46"/>
      <c r="C16" s="5"/>
      <c r="D16" s="43" t="s">
        <v>33</v>
      </c>
      <c r="E16" s="283" t="s">
        <v>34</v>
      </c>
      <c r="F16" s="285"/>
      <c r="G16" s="43" t="s">
        <v>33</v>
      </c>
      <c r="H16" s="283" t="s">
        <v>34</v>
      </c>
      <c r="I16" s="285"/>
      <c r="J16" s="43" t="s">
        <v>33</v>
      </c>
      <c r="K16" s="283" t="s">
        <v>34</v>
      </c>
      <c r="L16" s="285"/>
      <c r="M16" s="45"/>
      <c r="N16" s="5"/>
      <c r="O16" s="5"/>
      <c r="P16" s="6"/>
      <c r="Q16" s="6"/>
      <c r="R16" s="62"/>
      <c r="S16" s="62"/>
      <c r="T16" s="22"/>
    </row>
    <row r="17" spans="1:20" x14ac:dyDescent="0.2">
      <c r="A17" s="4" t="s">
        <v>9</v>
      </c>
      <c r="B17" s="46" t="s">
        <v>62</v>
      </c>
      <c r="C17" s="5"/>
      <c r="D17" s="54">
        <f>(10^12)*(10^-3)*10^(D9/10)*D5/15</f>
        <v>0.50118723362727047</v>
      </c>
      <c r="E17" s="8">
        <f>(10^12)*(10^-3)*10^(E9/10)*E5/15</f>
        <v>2.5118864315095729E-3</v>
      </c>
      <c r="F17" s="51">
        <f>(10^12)*(10^-3)*10^(F9/10)*F5/15</f>
        <v>1.1220184543019613E-2</v>
      </c>
      <c r="G17" s="54">
        <f>(10^12)*(10^-3)*10^((D9+G10)/10)*G5/15</f>
        <v>1.4256075936021861</v>
      </c>
      <c r="H17" s="8">
        <f>(10^12)*(10^-3)*10^((E9+H10)/10)*H5/15</f>
        <v>1E-3</v>
      </c>
      <c r="I17" s="51">
        <f>(10^12)*(10^-3)*10^((F9+I10)/10)*I5/15</f>
        <v>4.4668359215096235E-3</v>
      </c>
      <c r="J17" s="54">
        <f>(10^12)*(10^-3)*10^((D9+J10)/10)*J5/15</f>
        <v>0.92469817393822085</v>
      </c>
      <c r="K17" s="8">
        <f>(10^12)*(10^-3)*10^((E9+K10)/10)*K5/15</f>
        <v>1E-3</v>
      </c>
      <c r="L17" s="51">
        <f>(10^12)*(10^-3)*10^((F9+L10)/10)*L5/15</f>
        <v>4.4668359215096235E-3</v>
      </c>
      <c r="M17" s="54"/>
      <c r="N17" s="8"/>
      <c r="O17" s="8"/>
      <c r="P17" s="8"/>
      <c r="Q17" s="8"/>
      <c r="R17" s="51"/>
      <c r="S17" s="51"/>
      <c r="T17" s="209" t="s">
        <v>50</v>
      </c>
    </row>
    <row r="18" spans="1:20" x14ac:dyDescent="0.2">
      <c r="A18" s="30" t="s">
        <v>80</v>
      </c>
      <c r="B18" s="46" t="s">
        <v>7</v>
      </c>
      <c r="C18" s="5"/>
      <c r="D18" s="45" t="s">
        <v>10</v>
      </c>
      <c r="E18" s="5" t="s">
        <v>10</v>
      </c>
      <c r="F18" s="46" t="s">
        <v>10</v>
      </c>
      <c r="G18" s="68">
        <f>10*LOG(G17/(D17+J17))</f>
        <v>-8.4624490813329069E-4</v>
      </c>
      <c r="H18" s="33">
        <f>10*LOG(H17/(E17+K17))</f>
        <v>-5.4554046310929269</v>
      </c>
      <c r="I18" s="52">
        <f>10*LOG(I17/(F17+L17))</f>
        <v>-5.4554046310929358</v>
      </c>
      <c r="J18" s="68">
        <f>10*LOG(J17/(D17+G17))</f>
        <v>-3.1883547171509878</v>
      </c>
      <c r="K18" s="33">
        <f>10*LOG(K17/(E17+H17))</f>
        <v>-5.4554046310929269</v>
      </c>
      <c r="L18" s="52">
        <f>10*LOG(L17/(F17+I17))</f>
        <v>-5.4554046310929358</v>
      </c>
      <c r="M18" s="68"/>
      <c r="N18" s="33"/>
      <c r="O18" s="33"/>
      <c r="P18" s="9"/>
      <c r="Q18" s="9"/>
      <c r="R18" s="90"/>
      <c r="S18" s="90"/>
      <c r="T18" s="22" t="s">
        <v>116</v>
      </c>
    </row>
    <row r="19" spans="1:20" x14ac:dyDescent="0.2">
      <c r="A19" s="272" t="s">
        <v>81</v>
      </c>
      <c r="B19" s="46" t="s">
        <v>61</v>
      </c>
      <c r="C19" s="5"/>
      <c r="D19" s="45" t="s">
        <v>10</v>
      </c>
      <c r="E19" s="5" t="s">
        <v>10</v>
      </c>
      <c r="F19" s="46" t="s">
        <v>10</v>
      </c>
      <c r="G19" s="68">
        <f>D9+G10+10*LOG(G5/15)</f>
        <v>-88.46</v>
      </c>
      <c r="H19" s="33">
        <f>E9+H10+10*LOG(H5/15)</f>
        <v>-120</v>
      </c>
      <c r="I19" s="52">
        <f>F9+I10+10*LOG(I5/15)</f>
        <v>-113.5</v>
      </c>
      <c r="J19" s="68">
        <f>D9+J10+10*LOG(J5/15)</f>
        <v>-90.34</v>
      </c>
      <c r="K19" s="33">
        <f>E9+K10+10*LOG(K5/15)</f>
        <v>-120</v>
      </c>
      <c r="L19" s="52">
        <f>F9+L10+10*LOG(L5/15)</f>
        <v>-113.5</v>
      </c>
      <c r="M19" s="69"/>
      <c r="N19" s="34"/>
      <c r="O19" s="34"/>
      <c r="P19" s="7"/>
      <c r="Q19" s="7"/>
      <c r="R19" s="91"/>
      <c r="S19" s="91"/>
      <c r="T19" s="22" t="s">
        <v>117</v>
      </c>
    </row>
    <row r="20" spans="1:20" x14ac:dyDescent="0.2">
      <c r="A20" s="272" t="s">
        <v>82</v>
      </c>
      <c r="B20" s="46" t="s">
        <v>7</v>
      </c>
      <c r="C20" s="5"/>
      <c r="D20" s="45" t="s">
        <v>10</v>
      </c>
      <c r="E20" s="5" t="s">
        <v>10</v>
      </c>
      <c r="F20" s="46" t="s">
        <v>10</v>
      </c>
      <c r="G20" s="68">
        <f>10*LOG(G17/(D17+J17))</f>
        <v>-8.4624490813329069E-4</v>
      </c>
      <c r="H20" s="33">
        <f>10*LOG(H17/(E17+K17))</f>
        <v>-5.4554046310929269</v>
      </c>
      <c r="I20" s="33">
        <f>10*LOG(I17/(F17+L17))</f>
        <v>-5.4554046310929358</v>
      </c>
      <c r="J20" s="68">
        <f>10*LOG(J17/(D17+G17))</f>
        <v>-3.1883547171509878</v>
      </c>
      <c r="K20" s="33">
        <f>10*LOG(K17/(E17+H17))</f>
        <v>-5.4554046310929269</v>
      </c>
      <c r="L20" s="33">
        <f>10*LOG(L17/(F17+I17))</f>
        <v>-5.4554046310929358</v>
      </c>
      <c r="M20" s="69"/>
      <c r="N20" s="34"/>
      <c r="O20" s="34"/>
      <c r="P20" s="7"/>
      <c r="Q20" s="7"/>
      <c r="R20" s="91"/>
      <c r="S20" s="91"/>
      <c r="T20" s="22" t="s">
        <v>118</v>
      </c>
    </row>
    <row r="21" spans="1:20" ht="13.5" thickBot="1" x14ac:dyDescent="0.25">
      <c r="A21" s="31" t="s">
        <v>36</v>
      </c>
      <c r="B21" s="56" t="s">
        <v>65</v>
      </c>
      <c r="C21" s="14"/>
      <c r="D21" s="79">
        <f>10*LOG((D17+G17+J17)*10^-9)+10*LOG(D7*12)</f>
        <v>-57.497431003469998</v>
      </c>
      <c r="E21" s="80">
        <f>10*LOG((E17+H17+K17)*10^-9)+10*LOG(E7*12)</f>
        <v>-85.504572508115842</v>
      </c>
      <c r="F21" s="81">
        <f>10*LOG((F17+I17+L17)*10^-9)+10*LOG(F7*12)</f>
        <v>-79.004572508115828</v>
      </c>
      <c r="G21" s="78" t="s">
        <v>10</v>
      </c>
      <c r="H21" s="14" t="s">
        <v>10</v>
      </c>
      <c r="I21" s="53" t="s">
        <v>10</v>
      </c>
      <c r="J21" s="78" t="s">
        <v>10</v>
      </c>
      <c r="K21" s="14" t="s">
        <v>10</v>
      </c>
      <c r="L21" s="53" t="s">
        <v>10</v>
      </c>
      <c r="M21" s="78"/>
      <c r="N21" s="35"/>
      <c r="O21" s="35"/>
      <c r="P21" s="14"/>
      <c r="Q21" s="14"/>
      <c r="R21" s="56"/>
      <c r="S21" s="56"/>
      <c r="T21" s="25" t="s">
        <v>37</v>
      </c>
    </row>
    <row r="22" spans="1:20" x14ac:dyDescent="0.2">
      <c r="A22" s="16"/>
      <c r="B22" s="5"/>
      <c r="C22" s="5"/>
      <c r="D22" s="5"/>
      <c r="E22" s="5"/>
      <c r="F22" s="5"/>
      <c r="G22" s="33"/>
      <c r="H22" s="33"/>
      <c r="I22" s="33"/>
      <c r="J22" s="33"/>
      <c r="K22" s="33"/>
      <c r="L22" s="72"/>
      <c r="M22" s="72"/>
      <c r="N22" s="72"/>
      <c r="O22" s="72"/>
      <c r="P22" s="5"/>
      <c r="Q22" s="5"/>
      <c r="R22" s="5"/>
      <c r="S22" s="5"/>
      <c r="T22" s="17"/>
    </row>
    <row r="23" spans="1:20" ht="13.5" thickBot="1" x14ac:dyDescent="0.25">
      <c r="B23" s="5"/>
      <c r="C23" s="5"/>
      <c r="D23" s="5"/>
      <c r="E23" s="5"/>
      <c r="F23" s="5"/>
      <c r="G23" s="10"/>
      <c r="H23" s="10"/>
      <c r="I23" s="10"/>
      <c r="J23" s="10"/>
      <c r="K23" s="10"/>
      <c r="L23" s="72"/>
      <c r="M23" s="72"/>
      <c r="N23" s="72"/>
      <c r="O23" s="72"/>
      <c r="P23" s="5"/>
      <c r="Q23" s="5"/>
      <c r="R23" s="5"/>
      <c r="S23" s="5"/>
      <c r="T23" s="17"/>
    </row>
    <row r="24" spans="1:20" s="93" customFormat="1" x14ac:dyDescent="0.2">
      <c r="A24" s="1" t="s">
        <v>18</v>
      </c>
      <c r="B24" s="97"/>
      <c r="C24" s="98"/>
      <c r="D24" s="280" t="s">
        <v>0</v>
      </c>
      <c r="E24" s="286"/>
      <c r="F24" s="287"/>
      <c r="G24" s="280" t="s">
        <v>1</v>
      </c>
      <c r="H24" s="286"/>
      <c r="I24" s="287"/>
      <c r="J24" s="280" t="s">
        <v>2</v>
      </c>
      <c r="K24" s="286"/>
      <c r="L24" s="287"/>
      <c r="M24" s="280" t="s">
        <v>43</v>
      </c>
      <c r="N24" s="286"/>
      <c r="O24" s="287"/>
      <c r="P24" s="99"/>
      <c r="Q24" s="100"/>
      <c r="R24" s="130"/>
      <c r="S24" s="130"/>
      <c r="T24" s="131" t="s">
        <v>3</v>
      </c>
    </row>
    <row r="25" spans="1:20" s="93" customFormat="1" x14ac:dyDescent="0.2">
      <c r="A25" s="2"/>
      <c r="B25" s="91"/>
      <c r="C25" s="7"/>
      <c r="D25" s="43" t="s">
        <v>33</v>
      </c>
      <c r="E25" s="283" t="s">
        <v>34</v>
      </c>
      <c r="F25" s="284"/>
      <c r="G25" s="43" t="s">
        <v>33</v>
      </c>
      <c r="H25" s="283" t="s">
        <v>34</v>
      </c>
      <c r="I25" s="284"/>
      <c r="J25" s="43" t="s">
        <v>33</v>
      </c>
      <c r="K25" s="283" t="s">
        <v>34</v>
      </c>
      <c r="L25" s="284"/>
      <c r="M25" s="43" t="s">
        <v>33</v>
      </c>
      <c r="N25" s="283" t="s">
        <v>34</v>
      </c>
      <c r="O25" s="284"/>
      <c r="P25" s="132"/>
      <c r="Q25" s="133"/>
      <c r="R25" s="134"/>
      <c r="S25" s="134"/>
      <c r="T25" s="135"/>
    </row>
    <row r="26" spans="1:20" s="93" customFormat="1" x14ac:dyDescent="0.2">
      <c r="A26" s="136" t="s">
        <v>38</v>
      </c>
      <c r="B26" s="137" t="s">
        <v>12</v>
      </c>
      <c r="C26" s="239"/>
      <c r="D26" s="231">
        <v>1.5</v>
      </c>
      <c r="E26" s="138">
        <f>$D26</f>
        <v>1.5</v>
      </c>
      <c r="F26" s="139">
        <f>$D26</f>
        <v>1.5</v>
      </c>
      <c r="G26" s="132"/>
      <c r="H26" s="133"/>
      <c r="I26" s="134"/>
      <c r="J26" s="140"/>
      <c r="K26" s="7"/>
      <c r="L26" s="134"/>
      <c r="M26" s="132"/>
      <c r="N26" s="133"/>
      <c r="O26" s="134"/>
      <c r="P26" s="132"/>
      <c r="Q26" s="133"/>
      <c r="R26" s="134"/>
      <c r="S26" s="134"/>
      <c r="T26" s="135"/>
    </row>
    <row r="27" spans="1:20" s="93" customFormat="1" x14ac:dyDescent="0.2">
      <c r="A27" s="271" t="s">
        <v>83</v>
      </c>
      <c r="B27" s="137" t="s">
        <v>12</v>
      </c>
      <c r="C27" s="239"/>
      <c r="D27" s="231">
        <v>1.5</v>
      </c>
      <c r="E27" s="138">
        <f>$D27</f>
        <v>1.5</v>
      </c>
      <c r="F27" s="139">
        <f>$D27</f>
        <v>1.5</v>
      </c>
      <c r="G27" s="132"/>
      <c r="H27" s="133"/>
      <c r="I27" s="134"/>
      <c r="J27" s="140"/>
      <c r="K27" s="7"/>
      <c r="L27" s="134"/>
      <c r="M27" s="132"/>
      <c r="N27" s="133"/>
      <c r="O27" s="134"/>
      <c r="P27" s="132"/>
      <c r="Q27" s="133"/>
      <c r="R27" s="134"/>
      <c r="S27" s="134"/>
      <c r="T27" s="135"/>
    </row>
    <row r="28" spans="1:20" s="93" customFormat="1" x14ac:dyDescent="0.2">
      <c r="A28" s="136" t="s">
        <v>39</v>
      </c>
      <c r="B28" s="137" t="s">
        <v>12</v>
      </c>
      <c r="C28" s="239"/>
      <c r="D28" s="141"/>
      <c r="E28" s="138"/>
      <c r="F28" s="139"/>
      <c r="G28" s="232">
        <v>0.3</v>
      </c>
      <c r="H28" s="138">
        <f>$G28</f>
        <v>0.3</v>
      </c>
      <c r="I28" s="134">
        <f>$G28</f>
        <v>0.3</v>
      </c>
      <c r="J28" s="232">
        <v>0.3</v>
      </c>
      <c r="K28" s="7">
        <f>$J28</f>
        <v>0.3</v>
      </c>
      <c r="L28" s="134">
        <f>$J28</f>
        <v>0.3</v>
      </c>
      <c r="M28" s="132"/>
      <c r="N28" s="133"/>
      <c r="O28" s="134"/>
      <c r="P28" s="132"/>
      <c r="Q28" s="133"/>
      <c r="R28" s="134"/>
      <c r="S28" s="134"/>
      <c r="T28" s="135"/>
    </row>
    <row r="29" spans="1:20" s="93" customFormat="1" x14ac:dyDescent="0.2">
      <c r="A29" s="271" t="s">
        <v>84</v>
      </c>
      <c r="B29" s="137" t="s">
        <v>12</v>
      </c>
      <c r="C29" s="239"/>
      <c r="D29" s="141"/>
      <c r="E29" s="138"/>
      <c r="F29" s="139"/>
      <c r="G29" s="232">
        <v>0.8</v>
      </c>
      <c r="H29" s="138">
        <f>$G29</f>
        <v>0.8</v>
      </c>
      <c r="I29" s="134">
        <f>$G29</f>
        <v>0.8</v>
      </c>
      <c r="J29" s="232">
        <v>0.8</v>
      </c>
      <c r="K29" s="7">
        <f>$J29</f>
        <v>0.8</v>
      </c>
      <c r="L29" s="134">
        <f>$J29</f>
        <v>0.8</v>
      </c>
      <c r="M29" s="132"/>
      <c r="N29" s="133"/>
      <c r="O29" s="134"/>
      <c r="P29" s="132"/>
      <c r="Q29" s="133"/>
      <c r="R29" s="134"/>
      <c r="S29" s="134"/>
      <c r="T29" s="135"/>
    </row>
    <row r="30" spans="1:20" s="93" customFormat="1" ht="15" customHeight="1" thickBot="1" x14ac:dyDescent="0.25">
      <c r="A30" s="275" t="s">
        <v>113</v>
      </c>
      <c r="B30" s="142" t="s">
        <v>12</v>
      </c>
      <c r="C30" s="240"/>
      <c r="D30" s="143"/>
      <c r="E30" s="144"/>
      <c r="F30" s="145"/>
      <c r="G30" s="143"/>
      <c r="H30" s="144"/>
      <c r="I30" s="145"/>
      <c r="J30" s="143"/>
      <c r="K30" s="144"/>
      <c r="L30" s="145"/>
      <c r="M30" s="233">
        <v>3.5</v>
      </c>
      <c r="N30" s="234">
        <v>3.5</v>
      </c>
      <c r="O30" s="144">
        <f>$N30</f>
        <v>3.5</v>
      </c>
      <c r="P30" s="143"/>
      <c r="Q30" s="144"/>
      <c r="R30" s="145"/>
      <c r="S30" s="145"/>
      <c r="T30" s="235" t="s">
        <v>119</v>
      </c>
    </row>
    <row r="31" spans="1:20" s="93" customFormat="1" x14ac:dyDescent="0.2">
      <c r="A31" s="102"/>
      <c r="B31" s="103"/>
      <c r="C31" s="103"/>
      <c r="D31" s="104"/>
      <c r="E31" s="104"/>
      <c r="F31" s="104"/>
      <c r="G31" s="104"/>
      <c r="H31" s="104"/>
      <c r="I31" s="104"/>
      <c r="J31" s="104"/>
      <c r="K31" s="104"/>
      <c r="L31" s="92"/>
      <c r="M31" s="92"/>
      <c r="N31" s="92"/>
      <c r="O31" s="92"/>
      <c r="P31" s="104"/>
      <c r="Q31" s="104"/>
      <c r="R31" s="104"/>
      <c r="S31" s="104"/>
      <c r="T31" s="105"/>
    </row>
    <row r="32" spans="1:20" s="93" customFormat="1" ht="13.5" thickBot="1" x14ac:dyDescent="0.25">
      <c r="B32" s="106"/>
      <c r="C32" s="106"/>
      <c r="D32" s="106"/>
      <c r="E32" s="106"/>
      <c r="F32" s="106"/>
      <c r="G32" s="107"/>
      <c r="H32" s="107"/>
      <c r="I32" s="107"/>
      <c r="J32" s="106"/>
      <c r="K32" s="106"/>
      <c r="L32" s="107"/>
      <c r="M32" s="107"/>
      <c r="N32" s="107"/>
      <c r="O32" s="107"/>
      <c r="P32" s="107"/>
      <c r="Q32" s="107"/>
      <c r="R32" s="107"/>
      <c r="S32" s="107"/>
      <c r="T32" s="108"/>
    </row>
    <row r="33" spans="1:20" s="93" customFormat="1" x14ac:dyDescent="0.2">
      <c r="A33" s="1" t="s">
        <v>20</v>
      </c>
      <c r="B33" s="97"/>
      <c r="C33" s="245"/>
      <c r="D33" s="288" t="s">
        <v>0</v>
      </c>
      <c r="E33" s="286"/>
      <c r="F33" s="287"/>
      <c r="G33" s="280" t="s">
        <v>1</v>
      </c>
      <c r="H33" s="286"/>
      <c r="I33" s="287"/>
      <c r="J33" s="280" t="s">
        <v>2</v>
      </c>
      <c r="K33" s="286"/>
      <c r="L33" s="287"/>
      <c r="M33" s="280" t="s">
        <v>43</v>
      </c>
      <c r="N33" s="286"/>
      <c r="O33" s="287"/>
      <c r="P33" s="280" t="s">
        <v>32</v>
      </c>
      <c r="Q33" s="286"/>
      <c r="R33" s="287"/>
      <c r="S33" s="252"/>
      <c r="T33" s="19" t="s">
        <v>3</v>
      </c>
    </row>
    <row r="34" spans="1:20" s="93" customFormat="1" x14ac:dyDescent="0.2">
      <c r="A34" s="60"/>
      <c r="B34" s="91"/>
      <c r="C34" s="246"/>
      <c r="D34" s="3" t="s">
        <v>33</v>
      </c>
      <c r="E34" s="283" t="s">
        <v>34</v>
      </c>
      <c r="F34" s="284"/>
      <c r="G34" s="43" t="s">
        <v>33</v>
      </c>
      <c r="H34" s="283" t="s">
        <v>34</v>
      </c>
      <c r="I34" s="284"/>
      <c r="J34" s="43" t="s">
        <v>33</v>
      </c>
      <c r="K34" s="283" t="s">
        <v>34</v>
      </c>
      <c r="L34" s="284"/>
      <c r="M34" s="43" t="s">
        <v>33</v>
      </c>
      <c r="N34" s="283" t="s">
        <v>34</v>
      </c>
      <c r="O34" s="284"/>
      <c r="P34" s="43" t="s">
        <v>33</v>
      </c>
      <c r="Q34" s="283" t="s">
        <v>34</v>
      </c>
      <c r="R34" s="284"/>
      <c r="S34" s="91"/>
      <c r="T34" s="20"/>
    </row>
    <row r="35" spans="1:20" s="93" customFormat="1" x14ac:dyDescent="0.2">
      <c r="A35" s="214" t="s">
        <v>85</v>
      </c>
      <c r="B35" s="167" t="s">
        <v>11</v>
      </c>
      <c r="C35" s="247"/>
      <c r="D35" s="151">
        <v>0</v>
      </c>
      <c r="E35" s="151">
        <v>0</v>
      </c>
      <c r="F35" s="152">
        <v>0</v>
      </c>
      <c r="G35" s="147">
        <v>1</v>
      </c>
      <c r="H35" s="151">
        <v>1</v>
      </c>
      <c r="I35" s="152">
        <v>1</v>
      </c>
      <c r="J35" s="147">
        <f>J17/(D17+J17)</f>
        <v>0.64850805613967211</v>
      </c>
      <c r="K35" s="151">
        <f>K17/(E17+K17)</f>
        <v>0.284747248950802</v>
      </c>
      <c r="L35" s="152">
        <f>L17/(F17+L17)</f>
        <v>0.28474724895080145</v>
      </c>
      <c r="M35" s="151"/>
      <c r="N35" s="151"/>
      <c r="O35" s="151"/>
      <c r="P35" s="147"/>
      <c r="Q35" s="151"/>
      <c r="R35" s="152"/>
      <c r="S35" s="152"/>
      <c r="T35" s="169" t="s">
        <v>24</v>
      </c>
    </row>
    <row r="36" spans="1:20" s="93" customFormat="1" x14ac:dyDescent="0.2">
      <c r="A36" s="215" t="s">
        <v>86</v>
      </c>
      <c r="B36" s="167" t="s">
        <v>7</v>
      </c>
      <c r="C36" s="247"/>
      <c r="D36" s="276">
        <f>D27*D35</f>
        <v>0</v>
      </c>
      <c r="E36" s="276">
        <f>E27*E35</f>
        <v>0</v>
      </c>
      <c r="F36" s="276">
        <f>F27*F35</f>
        <v>0</v>
      </c>
      <c r="G36" s="147">
        <f t="shared" ref="G36:L36" si="2">G29*G35</f>
        <v>0.8</v>
      </c>
      <c r="H36" s="151">
        <f t="shared" si="2"/>
        <v>0.8</v>
      </c>
      <c r="I36" s="152">
        <f t="shared" si="2"/>
        <v>0.8</v>
      </c>
      <c r="J36" s="147">
        <f t="shared" si="2"/>
        <v>0.51880644491173766</v>
      </c>
      <c r="K36" s="151">
        <f t="shared" si="2"/>
        <v>0.22779779916064161</v>
      </c>
      <c r="L36" s="152">
        <f t="shared" si="2"/>
        <v>0.22779779916064116</v>
      </c>
      <c r="M36" s="151"/>
      <c r="N36" s="151"/>
      <c r="O36" s="151"/>
      <c r="P36" s="153">
        <f>SQRT(SUMSQ(D36,G36,J36))</f>
        <v>0.95349888688029205</v>
      </c>
      <c r="Q36" s="154">
        <f>SQRT(SUMSQ(E36,H36,K36))</f>
        <v>0.83180035904201921</v>
      </c>
      <c r="R36" s="155">
        <f>SQRT(SUMSQ(F36,I36,L36))</f>
        <v>0.83180035904201921</v>
      </c>
      <c r="S36" s="155"/>
      <c r="T36" s="236" t="s">
        <v>120</v>
      </c>
    </row>
    <row r="37" spans="1:20" s="93" customFormat="1" x14ac:dyDescent="0.2">
      <c r="A37" s="156"/>
      <c r="B37" s="134"/>
      <c r="C37" s="248"/>
      <c r="D37" s="158"/>
      <c r="E37" s="158"/>
      <c r="F37" s="159"/>
      <c r="G37" s="157"/>
      <c r="H37" s="158"/>
      <c r="I37" s="159"/>
      <c r="J37" s="157"/>
      <c r="K37" s="158"/>
      <c r="L37" s="160"/>
      <c r="M37" s="161"/>
      <c r="N37" s="161"/>
      <c r="O37" s="161"/>
      <c r="P37" s="162"/>
      <c r="Q37" s="163"/>
      <c r="R37" s="164"/>
      <c r="S37" s="164"/>
      <c r="T37" s="166"/>
    </row>
    <row r="38" spans="1:20" s="93" customFormat="1" x14ac:dyDescent="0.2">
      <c r="A38" s="136"/>
      <c r="B38" s="134"/>
      <c r="C38" s="248"/>
      <c r="D38" s="158"/>
      <c r="E38" s="158"/>
      <c r="F38" s="159"/>
      <c r="G38" s="157"/>
      <c r="H38" s="158"/>
      <c r="I38" s="159"/>
      <c r="J38" s="157"/>
      <c r="K38" s="158"/>
      <c r="L38" s="160"/>
      <c r="M38" s="161"/>
      <c r="N38" s="161"/>
      <c r="O38" s="161"/>
      <c r="P38" s="157"/>
      <c r="Q38" s="158"/>
      <c r="R38" s="159"/>
      <c r="S38" s="159"/>
      <c r="T38" s="166"/>
    </row>
    <row r="39" spans="1:20" s="93" customFormat="1" x14ac:dyDescent="0.2">
      <c r="A39" s="214" t="s">
        <v>87</v>
      </c>
      <c r="B39" s="167" t="s">
        <v>11</v>
      </c>
      <c r="C39" s="247"/>
      <c r="D39" s="276">
        <v>0</v>
      </c>
      <c r="E39" s="276">
        <v>0</v>
      </c>
      <c r="F39" s="278">
        <v>0</v>
      </c>
      <c r="G39" s="147">
        <f>G17/(D17+G17)</f>
        <v>0.73988552047966161</v>
      </c>
      <c r="H39" s="151">
        <f>H17/(E17+H17)</f>
        <v>0.284747248950802</v>
      </c>
      <c r="I39" s="152">
        <f>I17/(F17+I17)</f>
        <v>0.28474724895080145</v>
      </c>
      <c r="J39" s="147">
        <v>1</v>
      </c>
      <c r="K39" s="151">
        <v>1</v>
      </c>
      <c r="L39" s="152">
        <v>1</v>
      </c>
      <c r="M39" s="151"/>
      <c r="N39" s="151"/>
      <c r="O39" s="151"/>
      <c r="P39" s="147"/>
      <c r="Q39" s="151"/>
      <c r="R39" s="152"/>
      <c r="S39" s="152"/>
      <c r="T39" s="169" t="s">
        <v>24</v>
      </c>
    </row>
    <row r="40" spans="1:20" s="93" customFormat="1" x14ac:dyDescent="0.2">
      <c r="A40" s="215" t="s">
        <v>88</v>
      </c>
      <c r="B40" s="167" t="s">
        <v>7</v>
      </c>
      <c r="C40" s="247"/>
      <c r="D40" s="276">
        <f>D27*D39</f>
        <v>0</v>
      </c>
      <c r="E40" s="276">
        <f>E27*E39</f>
        <v>0</v>
      </c>
      <c r="F40" s="276">
        <f>F27*F39</f>
        <v>0</v>
      </c>
      <c r="G40" s="147">
        <f t="shared" ref="G40:L40" si="3">G29*G39</f>
        <v>0.59190841638372926</v>
      </c>
      <c r="H40" s="151">
        <f t="shared" si="3"/>
        <v>0.22779779916064161</v>
      </c>
      <c r="I40" s="152">
        <f t="shared" si="3"/>
        <v>0.22779779916064116</v>
      </c>
      <c r="J40" s="147">
        <f t="shared" si="3"/>
        <v>0.8</v>
      </c>
      <c r="K40" s="151">
        <f t="shared" si="3"/>
        <v>0.8</v>
      </c>
      <c r="L40" s="152">
        <f t="shared" si="3"/>
        <v>0.8</v>
      </c>
      <c r="M40" s="151"/>
      <c r="N40" s="151"/>
      <c r="O40" s="151"/>
      <c r="P40" s="153">
        <f>SQRT(SUMSQ(D40,G40,J40))</f>
        <v>0.99516610341484923</v>
      </c>
      <c r="Q40" s="154">
        <f>SQRT(SUMSQ(E40,H40,K40))</f>
        <v>0.83180035904201921</v>
      </c>
      <c r="R40" s="155">
        <f>SQRT(SUMSQ(F40,I40,L40))</f>
        <v>0.83180035904201921</v>
      </c>
      <c r="S40" s="155"/>
      <c r="T40" s="236" t="s">
        <v>120</v>
      </c>
    </row>
    <row r="41" spans="1:20" s="93" customFormat="1" x14ac:dyDescent="0.2">
      <c r="A41" s="156"/>
      <c r="B41" s="134"/>
      <c r="C41" s="248"/>
      <c r="D41" s="158"/>
      <c r="E41" s="158"/>
      <c r="F41" s="159"/>
      <c r="G41" s="157"/>
      <c r="H41" s="158"/>
      <c r="I41" s="159"/>
      <c r="J41" s="157"/>
      <c r="K41" s="158"/>
      <c r="L41" s="160"/>
      <c r="M41" s="161"/>
      <c r="N41" s="161"/>
      <c r="O41" s="161"/>
      <c r="P41" s="162"/>
      <c r="Q41" s="163"/>
      <c r="R41" s="164"/>
      <c r="S41" s="164"/>
      <c r="T41" s="166"/>
    </row>
    <row r="42" spans="1:20" s="93" customFormat="1" x14ac:dyDescent="0.2">
      <c r="A42" s="156"/>
      <c r="B42" s="134"/>
      <c r="C42" s="248"/>
      <c r="D42" s="158"/>
      <c r="E42" s="158"/>
      <c r="F42" s="159"/>
      <c r="G42" s="157"/>
      <c r="H42" s="158"/>
      <c r="I42" s="159"/>
      <c r="J42" s="157"/>
      <c r="K42" s="158"/>
      <c r="L42" s="160"/>
      <c r="M42" s="161"/>
      <c r="N42" s="161"/>
      <c r="O42" s="161"/>
      <c r="P42" s="162"/>
      <c r="Q42" s="163"/>
      <c r="R42" s="164"/>
      <c r="S42" s="164"/>
      <c r="T42" s="166"/>
    </row>
    <row r="43" spans="1:20" s="93" customFormat="1" x14ac:dyDescent="0.2">
      <c r="A43" s="214" t="s">
        <v>89</v>
      </c>
      <c r="B43" s="167" t="s">
        <v>11</v>
      </c>
      <c r="C43" s="247"/>
      <c r="D43" s="151">
        <v>1</v>
      </c>
      <c r="E43" s="151">
        <v>1</v>
      </c>
      <c r="F43" s="152">
        <v>1</v>
      </c>
      <c r="G43" s="147">
        <v>1</v>
      </c>
      <c r="H43" s="151">
        <v>1</v>
      </c>
      <c r="I43" s="152">
        <v>1</v>
      </c>
      <c r="J43" s="277">
        <v>0</v>
      </c>
      <c r="K43" s="276">
        <v>0</v>
      </c>
      <c r="L43" s="278">
        <v>0</v>
      </c>
      <c r="M43" s="151"/>
      <c r="N43" s="151"/>
      <c r="O43" s="151"/>
      <c r="P43" s="147"/>
      <c r="Q43" s="151"/>
      <c r="R43" s="152"/>
      <c r="S43" s="152"/>
      <c r="T43" s="169" t="s">
        <v>25</v>
      </c>
    </row>
    <row r="44" spans="1:20" s="93" customFormat="1" x14ac:dyDescent="0.2">
      <c r="A44" s="215" t="s">
        <v>90</v>
      </c>
      <c r="B44" s="167" t="s">
        <v>7</v>
      </c>
      <c r="C44" s="247"/>
      <c r="D44" s="151">
        <f>D$27*D43</f>
        <v>1.5</v>
      </c>
      <c r="E44" s="151">
        <f>E$27*E43</f>
        <v>1.5</v>
      </c>
      <c r="F44" s="151">
        <f>F$27*F43</f>
        <v>1.5</v>
      </c>
      <c r="G44" s="147">
        <f t="shared" ref="G44:L44" si="4">G$29*G43</f>
        <v>0.8</v>
      </c>
      <c r="H44" s="151">
        <f t="shared" si="4"/>
        <v>0.8</v>
      </c>
      <c r="I44" s="152">
        <f t="shared" si="4"/>
        <v>0.8</v>
      </c>
      <c r="J44" s="277">
        <f t="shared" si="4"/>
        <v>0</v>
      </c>
      <c r="K44" s="276">
        <f t="shared" si="4"/>
        <v>0</v>
      </c>
      <c r="L44" s="278">
        <f t="shared" si="4"/>
        <v>0</v>
      </c>
      <c r="M44" s="151"/>
      <c r="N44" s="151"/>
      <c r="O44" s="151"/>
      <c r="P44" s="153">
        <f>SQRT(SUMSQ(D44,G44,J44))</f>
        <v>1.7</v>
      </c>
      <c r="Q44" s="154">
        <f>SQRT(SUMSQ(E44,H44,K44))</f>
        <v>1.7</v>
      </c>
      <c r="R44" s="155">
        <f>SQRT(SUMSQ(F44,I44,L44))</f>
        <v>1.7</v>
      </c>
      <c r="S44" s="155"/>
      <c r="T44" s="236" t="s">
        <v>121</v>
      </c>
    </row>
    <row r="45" spans="1:20" s="93" customFormat="1" x14ac:dyDescent="0.2">
      <c r="A45" s="156"/>
      <c r="B45" s="134"/>
      <c r="C45" s="248"/>
      <c r="D45" s="158"/>
      <c r="E45" s="158"/>
      <c r="F45" s="159"/>
      <c r="G45" s="157"/>
      <c r="H45" s="158"/>
      <c r="I45" s="159"/>
      <c r="J45" s="157"/>
      <c r="K45" s="158"/>
      <c r="L45" s="160"/>
      <c r="M45" s="161"/>
      <c r="N45" s="161"/>
      <c r="O45" s="161"/>
      <c r="P45" s="162"/>
      <c r="Q45" s="163"/>
      <c r="R45" s="164"/>
      <c r="S45" s="164"/>
      <c r="T45" s="170"/>
    </row>
    <row r="46" spans="1:20" s="93" customFormat="1" x14ac:dyDescent="0.2">
      <c r="A46" s="136"/>
      <c r="B46" s="134"/>
      <c r="C46" s="248"/>
      <c r="D46" s="158"/>
      <c r="E46" s="158"/>
      <c r="F46" s="159"/>
      <c r="G46" s="157"/>
      <c r="H46" s="158"/>
      <c r="I46" s="159"/>
      <c r="J46" s="157"/>
      <c r="K46" s="158"/>
      <c r="L46" s="160"/>
      <c r="M46" s="161"/>
      <c r="N46" s="161"/>
      <c r="O46" s="161"/>
      <c r="P46" s="157"/>
      <c r="Q46" s="158"/>
      <c r="R46" s="159"/>
      <c r="S46" s="159"/>
      <c r="T46" s="170"/>
    </row>
    <row r="47" spans="1:20" s="93" customFormat="1" x14ac:dyDescent="0.2">
      <c r="A47" s="214" t="s">
        <v>91</v>
      </c>
      <c r="B47" s="167" t="s">
        <v>11</v>
      </c>
      <c r="C47" s="247"/>
      <c r="D47" s="151">
        <v>1</v>
      </c>
      <c r="E47" s="151">
        <v>1</v>
      </c>
      <c r="F47" s="152">
        <v>1</v>
      </c>
      <c r="G47" s="147">
        <v>0</v>
      </c>
      <c r="H47" s="151">
        <v>0</v>
      </c>
      <c r="I47" s="152">
        <v>0</v>
      </c>
      <c r="J47" s="147">
        <v>1</v>
      </c>
      <c r="K47" s="151">
        <v>1</v>
      </c>
      <c r="L47" s="152">
        <v>1</v>
      </c>
      <c r="M47" s="151"/>
      <c r="N47" s="151"/>
      <c r="O47" s="151"/>
      <c r="P47" s="147"/>
      <c r="Q47" s="151"/>
      <c r="R47" s="152"/>
      <c r="S47" s="152"/>
      <c r="T47" s="169" t="s">
        <v>25</v>
      </c>
    </row>
    <row r="48" spans="1:20" s="93" customFormat="1" x14ac:dyDescent="0.2">
      <c r="A48" s="215" t="s">
        <v>92</v>
      </c>
      <c r="B48" s="167" t="s">
        <v>7</v>
      </c>
      <c r="C48" s="247"/>
      <c r="D48" s="151">
        <f>D$27*D47</f>
        <v>1.5</v>
      </c>
      <c r="E48" s="151">
        <f>E$27*E47</f>
        <v>1.5</v>
      </c>
      <c r="F48" s="151">
        <f>F$27*F47</f>
        <v>1.5</v>
      </c>
      <c r="G48" s="277">
        <f t="shared" ref="G48:L48" si="5">G$29*G47</f>
        <v>0</v>
      </c>
      <c r="H48" s="276">
        <f t="shared" si="5"/>
        <v>0</v>
      </c>
      <c r="I48" s="278">
        <f t="shared" si="5"/>
        <v>0</v>
      </c>
      <c r="J48" s="147">
        <f t="shared" si="5"/>
        <v>0.8</v>
      </c>
      <c r="K48" s="151">
        <f t="shared" si="5"/>
        <v>0.8</v>
      </c>
      <c r="L48" s="152">
        <f t="shared" si="5"/>
        <v>0.8</v>
      </c>
      <c r="M48" s="151"/>
      <c r="N48" s="151"/>
      <c r="O48" s="151"/>
      <c r="P48" s="153">
        <f>SQRT(SUMSQ(D48,G48,J48))</f>
        <v>1.7</v>
      </c>
      <c r="Q48" s="154">
        <f>SQRT(SUMSQ(E48,H48,K48))</f>
        <v>1.7</v>
      </c>
      <c r="R48" s="155">
        <f>SQRT(SUMSQ(F48,I48,L48))</f>
        <v>1.7</v>
      </c>
      <c r="S48" s="155"/>
      <c r="T48" s="236" t="s">
        <v>121</v>
      </c>
    </row>
    <row r="49" spans="1:20" s="93" customFormat="1" x14ac:dyDescent="0.2">
      <c r="A49" s="216"/>
      <c r="B49" s="114"/>
      <c r="C49" s="249"/>
      <c r="D49" s="113"/>
      <c r="E49" s="113"/>
      <c r="F49" s="114"/>
      <c r="G49" s="101"/>
      <c r="H49" s="113"/>
      <c r="I49" s="114"/>
      <c r="J49" s="101"/>
      <c r="K49" s="113"/>
      <c r="L49" s="114"/>
      <c r="M49" s="113"/>
      <c r="N49" s="113"/>
      <c r="O49" s="113"/>
      <c r="P49" s="101"/>
      <c r="Q49" s="113"/>
      <c r="R49" s="114"/>
      <c r="S49" s="114"/>
      <c r="T49" s="165"/>
    </row>
    <row r="50" spans="1:20" s="93" customFormat="1" x14ac:dyDescent="0.2">
      <c r="A50" s="216"/>
      <c r="B50" s="114"/>
      <c r="C50" s="249"/>
      <c r="D50" s="113"/>
      <c r="E50" s="113"/>
      <c r="F50" s="114"/>
      <c r="G50" s="101"/>
      <c r="H50" s="113"/>
      <c r="I50" s="114"/>
      <c r="J50" s="101"/>
      <c r="K50" s="113"/>
      <c r="L50" s="114"/>
      <c r="M50" s="113"/>
      <c r="N50" s="113"/>
      <c r="O50" s="113"/>
      <c r="P50" s="101"/>
      <c r="Q50" s="113"/>
      <c r="R50" s="114"/>
      <c r="S50" s="114"/>
      <c r="T50" s="165"/>
    </row>
    <row r="51" spans="1:20" s="93" customFormat="1" x14ac:dyDescent="0.2">
      <c r="A51" s="214" t="s">
        <v>41</v>
      </c>
      <c r="B51" s="167" t="s">
        <v>11</v>
      </c>
      <c r="C51" s="247"/>
      <c r="D51" s="151">
        <v>1</v>
      </c>
      <c r="E51" s="151">
        <v>1</v>
      </c>
      <c r="F51" s="152">
        <v>1</v>
      </c>
      <c r="G51" s="147">
        <f>G17/(D17+G17+J17)</f>
        <v>0.49995128622739182</v>
      </c>
      <c r="H51" s="151">
        <f>H17/(E17+H17+K17)</f>
        <v>0.22163678434286813</v>
      </c>
      <c r="I51" s="151">
        <f>I17/(F17+I17+L17)</f>
        <v>0.22163678434286777</v>
      </c>
      <c r="J51" s="147">
        <f>J17/(D17+G17+J17)</f>
        <v>0.32428561934381739</v>
      </c>
      <c r="K51" s="151">
        <f>K17/(E17+H17+K17)</f>
        <v>0.22163678434286813</v>
      </c>
      <c r="L51" s="152">
        <f>L17/(F17+I17+L17)</f>
        <v>0.22163678434286777</v>
      </c>
      <c r="M51" s="151"/>
      <c r="N51" s="151"/>
      <c r="O51" s="151"/>
      <c r="P51" s="147"/>
      <c r="Q51" s="151"/>
      <c r="R51" s="152"/>
      <c r="S51" s="152"/>
      <c r="T51" s="169" t="s">
        <v>24</v>
      </c>
    </row>
    <row r="52" spans="1:20" s="93" customFormat="1" x14ac:dyDescent="0.2">
      <c r="A52" s="215" t="s">
        <v>40</v>
      </c>
      <c r="B52" s="167" t="s">
        <v>7</v>
      </c>
      <c r="C52" s="247"/>
      <c r="D52" s="151">
        <f>D$26*D51</f>
        <v>1.5</v>
      </c>
      <c r="E52" s="151">
        <f>E$26*E51</f>
        <v>1.5</v>
      </c>
      <c r="F52" s="152">
        <f>F$26*F51</f>
        <v>1.5</v>
      </c>
      <c r="G52" s="147">
        <f t="shared" ref="G52:L52" si="6">G$28*G51</f>
        <v>0.14998538586821755</v>
      </c>
      <c r="H52" s="151">
        <f t="shared" si="6"/>
        <v>6.6491035302860435E-2</v>
      </c>
      <c r="I52" s="152">
        <f t="shared" si="6"/>
        <v>6.6491035302860324E-2</v>
      </c>
      <c r="J52" s="147">
        <f t="shared" si="6"/>
        <v>9.7285685803145214E-2</v>
      </c>
      <c r="K52" s="151">
        <f t="shared" si="6"/>
        <v>6.6491035302860435E-2</v>
      </c>
      <c r="L52" s="152">
        <f t="shared" si="6"/>
        <v>6.6491035302860324E-2</v>
      </c>
      <c r="M52" s="151"/>
      <c r="N52" s="151"/>
      <c r="O52" s="151"/>
      <c r="P52" s="153">
        <f>SQRT(SUMSQ(D52,G52,J52))</f>
        <v>1.5106158084159673</v>
      </c>
      <c r="Q52" s="154">
        <f>SQRT(SUMSQ(E52,H52,K52))</f>
        <v>1.502944481859291</v>
      </c>
      <c r="R52" s="155">
        <f>SQRT(SUMSQ(F52,I52,L52))</f>
        <v>1.502944481859291</v>
      </c>
      <c r="S52" s="155"/>
      <c r="T52" s="170" t="s">
        <v>42</v>
      </c>
    </row>
    <row r="53" spans="1:20" s="93" customFormat="1" x14ac:dyDescent="0.2">
      <c r="A53" s="156"/>
      <c r="B53" s="134"/>
      <c r="C53" s="248"/>
      <c r="D53" s="158"/>
      <c r="E53" s="158"/>
      <c r="F53" s="159"/>
      <c r="G53" s="157"/>
      <c r="H53" s="158"/>
      <c r="I53" s="159"/>
      <c r="J53" s="157"/>
      <c r="K53" s="158"/>
      <c r="L53" s="159"/>
      <c r="M53" s="158"/>
      <c r="N53" s="158"/>
      <c r="O53" s="158"/>
      <c r="P53" s="162"/>
      <c r="Q53" s="163"/>
      <c r="R53" s="164"/>
      <c r="S53" s="164"/>
      <c r="T53" s="170"/>
    </row>
    <row r="54" spans="1:20" s="93" customFormat="1" x14ac:dyDescent="0.2">
      <c r="A54" s="156"/>
      <c r="B54" s="96"/>
      <c r="C54" s="250"/>
      <c r="D54" s="110"/>
      <c r="E54" s="110"/>
      <c r="F54" s="111"/>
      <c r="G54" s="157"/>
      <c r="H54" s="158"/>
      <c r="I54" s="159"/>
      <c r="J54" s="157"/>
      <c r="K54" s="158"/>
      <c r="L54" s="159"/>
      <c r="M54" s="110"/>
      <c r="N54" s="110"/>
      <c r="O54" s="110"/>
      <c r="P54" s="109"/>
      <c r="Q54" s="110"/>
      <c r="R54" s="111"/>
      <c r="S54" s="111"/>
      <c r="T54" s="169"/>
    </row>
    <row r="55" spans="1:20" s="93" customFormat="1" x14ac:dyDescent="0.2">
      <c r="A55" s="214" t="s">
        <v>93</v>
      </c>
      <c r="B55" s="167" t="s">
        <v>11</v>
      </c>
      <c r="C55" s="247"/>
      <c r="D55" s="151">
        <v>0</v>
      </c>
      <c r="E55" s="151">
        <v>0</v>
      </c>
      <c r="F55" s="152">
        <v>0</v>
      </c>
      <c r="G55" s="147">
        <f>G17/(D17+J17)</f>
        <v>0.99980516389197127</v>
      </c>
      <c r="H55" s="151">
        <f>H17/(E17+K17)</f>
        <v>0.284747248950802</v>
      </c>
      <c r="I55" s="152">
        <f>I17/(F17+L17)</f>
        <v>0.28474724895080145</v>
      </c>
      <c r="J55" s="147">
        <f>1-J17/(D17+G17)</f>
        <v>0.5200847745331314</v>
      </c>
      <c r="K55" s="151">
        <f>1-K17/(E17+H17)</f>
        <v>0.71525275104919794</v>
      </c>
      <c r="L55" s="152">
        <f>1-L17/(F17+I17)</f>
        <v>0.71525275104919861</v>
      </c>
      <c r="M55" s="151">
        <v>1</v>
      </c>
      <c r="N55" s="151">
        <v>1</v>
      </c>
      <c r="O55" s="152">
        <v>1</v>
      </c>
      <c r="P55" s="147"/>
      <c r="Q55" s="151"/>
      <c r="R55" s="152"/>
      <c r="S55" s="152"/>
      <c r="T55" s="169" t="s">
        <v>24</v>
      </c>
    </row>
    <row r="56" spans="1:20" s="93" customFormat="1" x14ac:dyDescent="0.2">
      <c r="A56" s="215" t="s">
        <v>94</v>
      </c>
      <c r="B56" s="167" t="s">
        <v>7</v>
      </c>
      <c r="C56" s="247"/>
      <c r="D56" s="276">
        <f>D$27*D55</f>
        <v>0</v>
      </c>
      <c r="E56" s="276">
        <f>E$27*E55</f>
        <v>0</v>
      </c>
      <c r="F56" s="278">
        <f>F$27*F55</f>
        <v>0</v>
      </c>
      <c r="G56" s="147">
        <f t="shared" ref="G56:L56" si="7">G$29*G55</f>
        <v>0.79984413111357711</v>
      </c>
      <c r="H56" s="151">
        <f t="shared" si="7"/>
        <v>0.22779779916064161</v>
      </c>
      <c r="I56" s="152">
        <f t="shared" si="7"/>
        <v>0.22779779916064116</v>
      </c>
      <c r="J56" s="147">
        <f t="shared" si="7"/>
        <v>0.41606781962650513</v>
      </c>
      <c r="K56" s="151">
        <f t="shared" si="7"/>
        <v>0.57220220083935835</v>
      </c>
      <c r="L56" s="152">
        <f t="shared" si="7"/>
        <v>0.57220220083935891</v>
      </c>
      <c r="M56" s="151">
        <f>M$30*M55</f>
        <v>3.5</v>
      </c>
      <c r="N56" s="151">
        <f>N$30*N55</f>
        <v>3.5</v>
      </c>
      <c r="O56" s="152">
        <f>O$30*O55</f>
        <v>3.5</v>
      </c>
      <c r="P56" s="153">
        <f>SQRT(SUMSQ(D56,G56,J56))+M56</f>
        <v>4.4015891883810427</v>
      </c>
      <c r="Q56" s="154">
        <f>SQRT(SUMSQ(E56,H56,K56))+N56</f>
        <v>4.1158792056465598</v>
      </c>
      <c r="R56" s="155">
        <f>SQRT(SUMSQ(F56,I56,L56))+O56</f>
        <v>4.1158792056465598</v>
      </c>
      <c r="S56" s="155"/>
      <c r="T56" s="210" t="s">
        <v>122</v>
      </c>
    </row>
    <row r="57" spans="1:20" s="93" customFormat="1" ht="13.5" thickBot="1" x14ac:dyDescent="0.25">
      <c r="A57" s="115"/>
      <c r="B57" s="168"/>
      <c r="C57" s="251"/>
      <c r="D57" s="117"/>
      <c r="E57" s="117"/>
      <c r="F57" s="118"/>
      <c r="G57" s="116"/>
      <c r="H57" s="117"/>
      <c r="I57" s="118"/>
      <c r="J57" s="116"/>
      <c r="K57" s="117"/>
      <c r="L57" s="118"/>
      <c r="M57" s="117"/>
      <c r="N57" s="117"/>
      <c r="O57" s="117"/>
      <c r="P57" s="119"/>
      <c r="Q57" s="120"/>
      <c r="R57" s="121"/>
      <c r="S57" s="121"/>
      <c r="T57" s="122"/>
    </row>
    <row r="58" spans="1:20" s="93" customFormat="1" x14ac:dyDescent="0.2">
      <c r="A58" s="123"/>
      <c r="B58" s="95"/>
      <c r="C58" s="95"/>
      <c r="D58" s="110"/>
      <c r="E58" s="110"/>
      <c r="F58" s="110"/>
      <c r="G58" s="110"/>
      <c r="H58" s="110"/>
      <c r="I58" s="110"/>
      <c r="J58" s="110"/>
      <c r="K58" s="110"/>
      <c r="L58" s="110"/>
      <c r="M58" s="110"/>
      <c r="N58" s="110"/>
      <c r="O58" s="110"/>
      <c r="P58" s="112"/>
      <c r="Q58" s="112"/>
      <c r="R58" s="112"/>
      <c r="S58" s="112"/>
      <c r="T58" s="124"/>
    </row>
    <row r="59" spans="1:20" s="93" customFormat="1" ht="13.5" thickBot="1" x14ac:dyDescent="0.25">
      <c r="T59" s="125"/>
    </row>
    <row r="60" spans="1:20" s="93" customFormat="1" x14ac:dyDescent="0.2">
      <c r="A60" s="1" t="s">
        <v>21</v>
      </c>
      <c r="B60" s="98"/>
      <c r="C60" s="98"/>
      <c r="D60" s="98"/>
      <c r="E60" s="98"/>
      <c r="F60" s="98"/>
      <c r="G60" s="100"/>
      <c r="H60" s="100"/>
      <c r="I60" s="100"/>
      <c r="J60" s="98"/>
      <c r="K60" s="98"/>
      <c r="L60" s="100"/>
      <c r="M60" s="100"/>
      <c r="N60" s="100"/>
      <c r="O60" s="100"/>
      <c r="P60" s="100"/>
      <c r="Q60" s="100"/>
      <c r="R60" s="100"/>
      <c r="S60" s="100"/>
      <c r="T60" s="131" t="s">
        <v>3</v>
      </c>
    </row>
    <row r="61" spans="1:20" s="93" customFormat="1" x14ac:dyDescent="0.2">
      <c r="A61" s="271" t="s">
        <v>129</v>
      </c>
      <c r="B61" s="7"/>
      <c r="C61" s="7"/>
      <c r="D61" s="7"/>
      <c r="E61" s="7"/>
      <c r="F61" s="7"/>
      <c r="G61" s="133"/>
      <c r="H61" s="133"/>
      <c r="I61" s="133"/>
      <c r="J61" s="7"/>
      <c r="K61" s="7"/>
      <c r="L61" s="133"/>
      <c r="M61" s="133"/>
      <c r="N61" s="133"/>
      <c r="O61" s="133"/>
      <c r="P61" s="133"/>
      <c r="Q61" s="133"/>
      <c r="R61" s="133"/>
      <c r="S61" s="133"/>
      <c r="T61" s="212"/>
    </row>
    <row r="62" spans="1:20" s="93" customFormat="1" x14ac:dyDescent="0.2">
      <c r="A62" s="271" t="s">
        <v>72</v>
      </c>
      <c r="B62" s="7"/>
      <c r="C62" s="7"/>
      <c r="D62" s="7"/>
      <c r="E62" s="7"/>
      <c r="F62" s="7"/>
      <c r="G62" s="133"/>
      <c r="H62" s="133"/>
      <c r="I62" s="133"/>
      <c r="J62" s="7"/>
      <c r="K62" s="7"/>
      <c r="L62" s="133"/>
      <c r="M62" s="133"/>
      <c r="N62" s="133"/>
      <c r="O62" s="133"/>
      <c r="P62" s="133"/>
      <c r="Q62" s="133"/>
      <c r="R62" s="133"/>
      <c r="S62" s="133"/>
      <c r="T62" s="212" t="s">
        <v>123</v>
      </c>
    </row>
    <row r="63" spans="1:20" s="93" customFormat="1" ht="13.5" thickBot="1" x14ac:dyDescent="0.25">
      <c r="A63" s="211" t="s">
        <v>73</v>
      </c>
      <c r="B63" s="183"/>
      <c r="C63" s="183"/>
      <c r="D63" s="183"/>
      <c r="E63" s="183"/>
      <c r="F63" s="183"/>
      <c r="G63" s="172"/>
      <c r="H63" s="172"/>
      <c r="I63" s="172"/>
      <c r="J63" s="183"/>
      <c r="K63" s="183"/>
      <c r="L63" s="172"/>
      <c r="M63" s="172"/>
      <c r="N63" s="172"/>
      <c r="O63" s="172"/>
      <c r="P63" s="172"/>
      <c r="Q63" s="172"/>
      <c r="R63" s="172"/>
      <c r="S63" s="172"/>
      <c r="T63" s="213" t="s">
        <v>124</v>
      </c>
    </row>
    <row r="64" spans="1:20" s="93" customFormat="1" x14ac:dyDescent="0.2">
      <c r="T64" s="125"/>
    </row>
    <row r="65" spans="1:20" s="93" customFormat="1" ht="13.5" thickBot="1" x14ac:dyDescent="0.25">
      <c r="T65" s="125"/>
    </row>
    <row r="66" spans="1:20" s="93" customFormat="1" x14ac:dyDescent="0.2">
      <c r="A66" s="1" t="s">
        <v>22</v>
      </c>
      <c r="B66" s="148"/>
      <c r="C66" s="219"/>
      <c r="D66" s="280" t="s">
        <v>0</v>
      </c>
      <c r="E66" s="286"/>
      <c r="F66" s="287"/>
      <c r="G66" s="280" t="s">
        <v>1</v>
      </c>
      <c r="H66" s="286"/>
      <c r="I66" s="287"/>
      <c r="J66" s="288" t="s">
        <v>2</v>
      </c>
      <c r="K66" s="286"/>
      <c r="L66" s="287"/>
      <c r="M66" s="149"/>
      <c r="N66" s="27"/>
      <c r="O66" s="27"/>
      <c r="P66" s="27"/>
      <c r="Q66" s="27"/>
      <c r="R66" s="63"/>
      <c r="S66" s="63"/>
      <c r="T66" s="19" t="s">
        <v>3</v>
      </c>
    </row>
    <row r="67" spans="1:20" s="93" customFormat="1" x14ac:dyDescent="0.2">
      <c r="A67" s="2"/>
      <c r="B67" s="55"/>
      <c r="C67" s="237"/>
      <c r="D67" s="43" t="s">
        <v>33</v>
      </c>
      <c r="E67" s="283" t="s">
        <v>34</v>
      </c>
      <c r="F67" s="284"/>
      <c r="G67" s="43" t="s">
        <v>33</v>
      </c>
      <c r="H67" s="283" t="s">
        <v>34</v>
      </c>
      <c r="I67" s="284"/>
      <c r="J67" s="3" t="s">
        <v>33</v>
      </c>
      <c r="K67" s="283" t="s">
        <v>34</v>
      </c>
      <c r="L67" s="284"/>
      <c r="M67" s="43"/>
      <c r="N67" s="3"/>
      <c r="O67" s="3"/>
      <c r="P67" s="3"/>
      <c r="Q67" s="3"/>
      <c r="R67" s="44"/>
      <c r="S67" s="44"/>
      <c r="T67" s="20"/>
    </row>
    <row r="68" spans="1:20" s="93" customFormat="1" x14ac:dyDescent="0.2">
      <c r="A68" s="2" t="s">
        <v>8</v>
      </c>
      <c r="B68" s="91" t="s">
        <v>5</v>
      </c>
      <c r="C68" s="7"/>
      <c r="D68" s="150">
        <f>D9</f>
        <v>-93</v>
      </c>
      <c r="E68" s="128">
        <f>E9</f>
        <v>-116</v>
      </c>
      <c r="F68" s="129">
        <f>F9</f>
        <v>-109.5</v>
      </c>
      <c r="G68" s="150"/>
      <c r="H68" s="128"/>
      <c r="I68" s="129"/>
      <c r="J68" s="128"/>
      <c r="K68" s="128"/>
      <c r="L68" s="129"/>
      <c r="M68" s="132"/>
      <c r="N68" s="133"/>
      <c r="O68" s="133"/>
      <c r="P68" s="7"/>
      <c r="Q68" s="7"/>
      <c r="R68" s="91"/>
      <c r="S68" s="91"/>
      <c r="T68" s="32"/>
    </row>
    <row r="69" spans="1:20" s="93" customFormat="1" x14ac:dyDescent="0.2">
      <c r="A69" s="2" t="s">
        <v>6</v>
      </c>
      <c r="B69" s="91" t="s">
        <v>7</v>
      </c>
      <c r="C69" s="7"/>
      <c r="D69" s="150"/>
      <c r="E69" s="128"/>
      <c r="F69" s="129"/>
      <c r="G69" s="150">
        <f t="shared" ref="G69:L69" si="8">G10</f>
        <v>4.54</v>
      </c>
      <c r="H69" s="128">
        <f t="shared" si="8"/>
        <v>-4</v>
      </c>
      <c r="I69" s="129">
        <f t="shared" si="8"/>
        <v>-4</v>
      </c>
      <c r="J69" s="128">
        <f t="shared" si="8"/>
        <v>2.66</v>
      </c>
      <c r="K69" s="128">
        <f t="shared" si="8"/>
        <v>-4</v>
      </c>
      <c r="L69" s="129">
        <f t="shared" si="8"/>
        <v>-4</v>
      </c>
      <c r="M69" s="150"/>
      <c r="N69" s="128"/>
      <c r="O69" s="128"/>
      <c r="P69" s="133"/>
      <c r="Q69" s="133"/>
      <c r="R69" s="134"/>
      <c r="S69" s="134"/>
      <c r="T69" s="32"/>
    </row>
    <row r="70" spans="1:20" s="93" customFormat="1" x14ac:dyDescent="0.2">
      <c r="A70" s="2" t="s">
        <v>16</v>
      </c>
      <c r="B70" s="91" t="s">
        <v>7</v>
      </c>
      <c r="C70" s="7"/>
      <c r="D70" s="266">
        <v>-0.15</v>
      </c>
      <c r="E70" s="267">
        <v>0</v>
      </c>
      <c r="F70" s="268">
        <v>0</v>
      </c>
      <c r="G70" s="266">
        <v>0</v>
      </c>
      <c r="H70" s="267">
        <v>0.45</v>
      </c>
      <c r="I70" s="268">
        <v>0.45</v>
      </c>
      <c r="J70" s="269">
        <v>0</v>
      </c>
      <c r="K70" s="269">
        <v>0.45</v>
      </c>
      <c r="L70" s="269">
        <v>0.45</v>
      </c>
      <c r="M70" s="150"/>
      <c r="N70" s="128"/>
      <c r="O70" s="128"/>
      <c r="P70" s="133"/>
      <c r="Q70" s="133"/>
      <c r="R70" s="134"/>
      <c r="S70" s="134"/>
      <c r="T70" s="173" t="s">
        <v>14</v>
      </c>
    </row>
    <row r="71" spans="1:20" s="93" customFormat="1" x14ac:dyDescent="0.2">
      <c r="A71" s="136" t="s">
        <v>15</v>
      </c>
      <c r="B71" s="91" t="s">
        <v>7</v>
      </c>
      <c r="C71" s="7"/>
      <c r="D71" s="188">
        <f>D68+D70</f>
        <v>-93.15</v>
      </c>
      <c r="E71" s="189">
        <f>E68+E70</f>
        <v>-116</v>
      </c>
      <c r="F71" s="190">
        <f>F68+F70</f>
        <v>-109.5</v>
      </c>
      <c r="G71" s="188">
        <f t="shared" ref="G71:L71" si="9">G69+G70</f>
        <v>4.54</v>
      </c>
      <c r="H71" s="189">
        <f t="shared" si="9"/>
        <v>-3.55</v>
      </c>
      <c r="I71" s="190">
        <f t="shared" si="9"/>
        <v>-3.55</v>
      </c>
      <c r="J71" s="189">
        <f t="shared" si="9"/>
        <v>2.66</v>
      </c>
      <c r="K71" s="189">
        <f t="shared" si="9"/>
        <v>-3.55</v>
      </c>
      <c r="L71" s="190">
        <f t="shared" si="9"/>
        <v>-3.55</v>
      </c>
      <c r="M71" s="150"/>
      <c r="N71" s="128"/>
      <c r="O71" s="128"/>
      <c r="P71" s="133"/>
      <c r="Q71" s="133"/>
      <c r="R71" s="134"/>
      <c r="S71" s="134"/>
      <c r="T71" s="173" t="s">
        <v>26</v>
      </c>
    </row>
    <row r="72" spans="1:20" s="93" customFormat="1" x14ac:dyDescent="0.2">
      <c r="A72" s="2"/>
      <c r="B72" s="91"/>
      <c r="C72" s="7"/>
      <c r="D72" s="140"/>
      <c r="E72" s="7"/>
      <c r="F72" s="91"/>
      <c r="G72" s="150"/>
      <c r="H72" s="128"/>
      <c r="I72" s="129"/>
      <c r="J72" s="128"/>
      <c r="K72" s="128"/>
      <c r="L72" s="134"/>
      <c r="M72" s="132"/>
      <c r="N72" s="133"/>
      <c r="O72" s="133"/>
      <c r="P72" s="133"/>
      <c r="Q72" s="133"/>
      <c r="R72" s="134"/>
      <c r="S72" s="134"/>
      <c r="T72" s="173"/>
    </row>
    <row r="73" spans="1:20" s="93" customFormat="1" x14ac:dyDescent="0.2">
      <c r="A73" s="174" t="s">
        <v>13</v>
      </c>
      <c r="B73" s="91"/>
      <c r="C73" s="7"/>
      <c r="D73" s="140"/>
      <c r="E73" s="7"/>
      <c r="F73" s="91"/>
      <c r="G73" s="150"/>
      <c r="H73" s="128"/>
      <c r="I73" s="129"/>
      <c r="J73" s="128"/>
      <c r="K73" s="128"/>
      <c r="L73" s="134"/>
      <c r="M73" s="132"/>
      <c r="N73" s="133"/>
      <c r="O73" s="133"/>
      <c r="P73" s="133"/>
      <c r="Q73" s="133"/>
      <c r="R73" s="134"/>
      <c r="S73" s="134"/>
      <c r="T73" s="173"/>
    </row>
    <row r="74" spans="1:20" s="93" customFormat="1" x14ac:dyDescent="0.2">
      <c r="A74" s="2" t="s">
        <v>9</v>
      </c>
      <c r="B74" s="229" t="s">
        <v>62</v>
      </c>
      <c r="C74" s="7"/>
      <c r="D74" s="175">
        <f>(10^12)*(10^-3)*10^(D71/10)*D5/15</f>
        <v>0.48417236758409776</v>
      </c>
      <c r="E74" s="176">
        <f>(10^12)*(10^-3)*10^(E71/10)*E5/15</f>
        <v>2.5118864315095729E-3</v>
      </c>
      <c r="F74" s="177">
        <f>(10^12)*(10^-3)*10^(F71/10)*F5/15</f>
        <v>1.1220184543019613E-2</v>
      </c>
      <c r="G74" s="175">
        <f>(10^12)*(10^-3)*10^((D71+G71)/10)*G5/15</f>
        <v>1.37720946889394</v>
      </c>
      <c r="H74" s="176">
        <f>(10^12)*(10^-3)*10^((E71+H71)/10)*H5/15</f>
        <v>1.1091748152623976E-3</v>
      </c>
      <c r="I74" s="177">
        <f>(10^12)*(10^-3)*10^((F71+I71)/10)*I5/15</f>
        <v>4.9545019080478921E-3</v>
      </c>
      <c r="J74" s="176">
        <f>(10^12)*(10^-3)*10^((D71+J71)/10)*J5/15</f>
        <v>0.89330548373329066</v>
      </c>
      <c r="K74" s="176">
        <f>(10^12)*(10^-3)*10^((E71+K71)/10)*K5/15</f>
        <v>1.1091748152623976E-3</v>
      </c>
      <c r="L74" s="177">
        <f>(10^12)*(10^-3)*10^((F71+L71)/10)*L5/15</f>
        <v>4.9545019080478921E-3</v>
      </c>
      <c r="M74" s="175"/>
      <c r="N74" s="176"/>
      <c r="O74" s="176"/>
      <c r="P74" s="176"/>
      <c r="Q74" s="176"/>
      <c r="R74" s="177"/>
      <c r="S74" s="177"/>
      <c r="T74" s="173"/>
    </row>
    <row r="75" spans="1:20" s="93" customFormat="1" x14ac:dyDescent="0.2">
      <c r="A75" s="272" t="s">
        <v>80</v>
      </c>
      <c r="B75" s="91" t="s">
        <v>7</v>
      </c>
      <c r="C75" s="7"/>
      <c r="D75" s="140" t="s">
        <v>10</v>
      </c>
      <c r="E75" s="7" t="s">
        <v>10</v>
      </c>
      <c r="F75" s="91" t="s">
        <v>10</v>
      </c>
      <c r="G75" s="178">
        <f>10*LOG(G74/(D74+J74))</f>
        <v>-8.462449081395602E-4</v>
      </c>
      <c r="H75" s="10">
        <f>10*LOG(H74/(E74+K74))</f>
        <v>-5.1383587055303916</v>
      </c>
      <c r="I75" s="179">
        <f>10*LOG(I74/(F74+L74))</f>
        <v>-5.1383587055303899</v>
      </c>
      <c r="J75" s="10">
        <f>10*LOG(J74/(D74+G74))</f>
        <v>-3.1883547171509914</v>
      </c>
      <c r="K75" s="10">
        <f>10*LOG(K74/(E74+H74))</f>
        <v>-5.1383587055303916</v>
      </c>
      <c r="L75" s="179">
        <f>10*LOG(L74/(F74+I74))</f>
        <v>-5.1383587055303899</v>
      </c>
      <c r="M75" s="178"/>
      <c r="N75" s="10"/>
      <c r="O75" s="10"/>
      <c r="P75" s="33"/>
      <c r="Q75" s="33"/>
      <c r="R75" s="52"/>
      <c r="S75" s="52"/>
      <c r="T75" s="32" t="str">
        <f>T18</f>
        <v>For SSB/CSI-RS Es/Iot range check</v>
      </c>
    </row>
    <row r="76" spans="1:20" s="93" customFormat="1" x14ac:dyDescent="0.2">
      <c r="A76" s="272" t="s">
        <v>81</v>
      </c>
      <c r="B76" s="229" t="s">
        <v>61</v>
      </c>
      <c r="C76" s="7"/>
      <c r="D76" s="140" t="s">
        <v>10</v>
      </c>
      <c r="E76" s="7" t="s">
        <v>10</v>
      </c>
      <c r="F76" s="91" t="s">
        <v>10</v>
      </c>
      <c r="G76" s="178">
        <f>D71+G71+10*LOG(G5/15)</f>
        <v>-88.61</v>
      </c>
      <c r="H76" s="10">
        <f>E71+H71+10*LOG(H5/15)</f>
        <v>-119.55</v>
      </c>
      <c r="I76" s="179">
        <f>F71+I71+10*LOG(I5/15)</f>
        <v>-113.05</v>
      </c>
      <c r="J76" s="10">
        <f>D71+J71+10*LOG(J5/15)</f>
        <v>-90.490000000000009</v>
      </c>
      <c r="K76" s="10">
        <f>E71+K71+10*LOG(K5/15)</f>
        <v>-119.55</v>
      </c>
      <c r="L76" s="179">
        <f>F71+L71+10*LOG(L5/15)</f>
        <v>-113.05</v>
      </c>
      <c r="M76" s="180"/>
      <c r="N76" s="181"/>
      <c r="O76" s="181"/>
      <c r="P76" s="7"/>
      <c r="Q76" s="7"/>
      <c r="R76" s="91"/>
      <c r="S76" s="91"/>
      <c r="T76" s="173" t="str">
        <f>T19</f>
        <v>For SSB_RP/CSI-RS_RP level range check</v>
      </c>
    </row>
    <row r="77" spans="1:20" x14ac:dyDescent="0.2">
      <c r="A77" s="272" t="s">
        <v>82</v>
      </c>
      <c r="B77" s="46" t="s">
        <v>7</v>
      </c>
      <c r="C77" s="5"/>
      <c r="D77" s="45" t="s">
        <v>10</v>
      </c>
      <c r="E77" s="5" t="s">
        <v>10</v>
      </c>
      <c r="F77" s="46" t="s">
        <v>10</v>
      </c>
      <c r="G77" s="178">
        <f>10*LOG(G74/(D74+J74))</f>
        <v>-8.462449081395602E-4</v>
      </c>
      <c r="H77" s="10">
        <f>10*LOG(H74/(E74+K74))</f>
        <v>-5.1383587055303916</v>
      </c>
      <c r="I77" s="179">
        <f>10*LOG(I74/(F74+L74))</f>
        <v>-5.1383587055303899</v>
      </c>
      <c r="J77" s="10">
        <f>10*LOG(J74/(D74+G74))</f>
        <v>-3.1883547171509914</v>
      </c>
      <c r="K77" s="10">
        <f>10*LOG(K74/(E74+H74))</f>
        <v>-5.1383587055303916</v>
      </c>
      <c r="L77" s="179">
        <f>10*LOG(L74/(F74+I74))</f>
        <v>-5.1383587055303899</v>
      </c>
      <c r="M77" s="69"/>
      <c r="N77" s="34"/>
      <c r="O77" s="34"/>
      <c r="P77" s="7"/>
      <c r="Q77" s="7"/>
      <c r="R77" s="91"/>
      <c r="S77" s="91"/>
      <c r="T77" s="22" t="s">
        <v>71</v>
      </c>
    </row>
    <row r="78" spans="1:20" s="93" customFormat="1" ht="13.5" thickBot="1" x14ac:dyDescent="0.25">
      <c r="A78" s="182" t="s">
        <v>36</v>
      </c>
      <c r="B78" s="274" t="s">
        <v>68</v>
      </c>
      <c r="C78" s="183"/>
      <c r="D78" s="184">
        <f>10*LOG((D74+G74+J74)*10^-9)+10*LOG(D7*12)</f>
        <v>-57.647431003470018</v>
      </c>
      <c r="E78" s="185">
        <f>10*LOG((E74+H74+K74)*10^-9)+10*LOG(E7*12)</f>
        <v>-85.299325956092076</v>
      </c>
      <c r="F78" s="186">
        <f>10*LOG((F74+I74+L74)*10^-9)+10*LOG(F7*12)</f>
        <v>-78.799325956092076</v>
      </c>
      <c r="G78" s="78" t="s">
        <v>10</v>
      </c>
      <c r="H78" s="183" t="s">
        <v>10</v>
      </c>
      <c r="I78" s="53" t="s">
        <v>10</v>
      </c>
      <c r="J78" s="35" t="s">
        <v>10</v>
      </c>
      <c r="K78" s="183" t="s">
        <v>10</v>
      </c>
      <c r="L78" s="53" t="s">
        <v>10</v>
      </c>
      <c r="M78" s="184"/>
      <c r="N78" s="185"/>
      <c r="O78" s="185"/>
      <c r="P78" s="183"/>
      <c r="Q78" s="183"/>
      <c r="R78" s="187"/>
      <c r="S78" s="187"/>
      <c r="T78" s="26" t="str">
        <f>T21</f>
        <v>For Io level range check</v>
      </c>
    </row>
    <row r="79" spans="1:20" s="93" customFormat="1" x14ac:dyDescent="0.2">
      <c r="A79" s="127"/>
      <c r="B79" s="94"/>
      <c r="C79" s="94"/>
      <c r="D79" s="94"/>
      <c r="E79" s="94"/>
      <c r="F79" s="94"/>
      <c r="G79" s="126"/>
      <c r="H79" s="126"/>
      <c r="I79" s="126"/>
      <c r="J79" s="126"/>
      <c r="K79" s="126"/>
      <c r="L79" s="94"/>
      <c r="M79" s="94"/>
      <c r="N79" s="94"/>
      <c r="O79" s="94"/>
      <c r="P79" s="94"/>
      <c r="Q79" s="94"/>
      <c r="R79" s="94"/>
      <c r="S79" s="94"/>
      <c r="T79" s="124"/>
    </row>
    <row r="80" spans="1:20" s="93" customFormat="1" ht="13.5" thickBot="1" x14ac:dyDescent="0.25">
      <c r="T80" s="125"/>
    </row>
    <row r="81" spans="1:20" s="93" customFormat="1" x14ac:dyDescent="0.2">
      <c r="A81" s="1" t="s">
        <v>23</v>
      </c>
      <c r="B81" s="97"/>
      <c r="C81" s="98"/>
      <c r="D81" s="280" t="s">
        <v>0</v>
      </c>
      <c r="E81" s="286"/>
      <c r="F81" s="287"/>
      <c r="G81" s="280" t="s">
        <v>1</v>
      </c>
      <c r="H81" s="286"/>
      <c r="I81" s="287"/>
      <c r="J81" s="280" t="s">
        <v>2</v>
      </c>
      <c r="K81" s="286"/>
      <c r="L81" s="287"/>
      <c r="M81" s="288" t="s">
        <v>43</v>
      </c>
      <c r="N81" s="286"/>
      <c r="O81" s="287"/>
      <c r="P81" s="280" t="s">
        <v>32</v>
      </c>
      <c r="Q81" s="286"/>
      <c r="R81" s="287"/>
      <c r="S81" s="148" t="s">
        <v>59</v>
      </c>
      <c r="T81" s="19" t="s">
        <v>3</v>
      </c>
    </row>
    <row r="82" spans="1:20" s="93" customFormat="1" x14ac:dyDescent="0.2">
      <c r="A82" s="60"/>
      <c r="B82" s="91"/>
      <c r="C82" s="7"/>
      <c r="D82" s="43" t="s">
        <v>33</v>
      </c>
      <c r="E82" s="283" t="s">
        <v>34</v>
      </c>
      <c r="F82" s="284"/>
      <c r="G82" s="43" t="s">
        <v>33</v>
      </c>
      <c r="H82" s="283" t="s">
        <v>34</v>
      </c>
      <c r="I82" s="284"/>
      <c r="J82" s="43" t="s">
        <v>33</v>
      </c>
      <c r="K82" s="283" t="s">
        <v>34</v>
      </c>
      <c r="L82" s="284"/>
      <c r="M82" s="3" t="s">
        <v>33</v>
      </c>
      <c r="N82" s="283" t="s">
        <v>34</v>
      </c>
      <c r="O82" s="284"/>
      <c r="P82" s="43" t="s">
        <v>33</v>
      </c>
      <c r="Q82" s="283" t="s">
        <v>34</v>
      </c>
      <c r="R82" s="284"/>
      <c r="S82" s="253"/>
      <c r="T82" s="20"/>
    </row>
    <row r="83" spans="1:20" s="93" customFormat="1" x14ac:dyDescent="0.2">
      <c r="A83" s="214" t="s">
        <v>95</v>
      </c>
      <c r="B83" s="167" t="s">
        <v>7</v>
      </c>
      <c r="C83" s="171"/>
      <c r="D83" s="191"/>
      <c r="E83" s="192"/>
      <c r="F83" s="193"/>
      <c r="G83" s="194">
        <f>G84-P84</f>
        <v>-0.95434513178843161</v>
      </c>
      <c r="H83" s="195">
        <f>H84-Q84</f>
        <v>-5.9701590645724112</v>
      </c>
      <c r="I83" s="196">
        <f>I84-R84</f>
        <v>-5.9701590645724094</v>
      </c>
      <c r="J83" s="191"/>
      <c r="K83" s="192"/>
      <c r="L83" s="193"/>
      <c r="M83" s="192"/>
      <c r="N83" s="192"/>
      <c r="O83" s="192"/>
      <c r="P83" s="147"/>
      <c r="Q83" s="151"/>
      <c r="R83" s="152"/>
      <c r="S83" s="254">
        <v>-6</v>
      </c>
      <c r="T83" s="261" t="s">
        <v>125</v>
      </c>
    </row>
    <row r="84" spans="1:20" s="93" customFormat="1" x14ac:dyDescent="0.2">
      <c r="A84" s="215" t="s">
        <v>96</v>
      </c>
      <c r="B84" s="167" t="s">
        <v>7</v>
      </c>
      <c r="C84" s="171"/>
      <c r="D84" s="191"/>
      <c r="E84" s="192"/>
      <c r="F84" s="193"/>
      <c r="G84" s="191">
        <f>G75</f>
        <v>-8.462449081395602E-4</v>
      </c>
      <c r="H84" s="192">
        <f>H75</f>
        <v>-5.1383587055303916</v>
      </c>
      <c r="I84" s="193">
        <f>I75</f>
        <v>-5.1383587055303899</v>
      </c>
      <c r="J84" s="191"/>
      <c r="K84" s="192"/>
      <c r="L84" s="193"/>
      <c r="M84" s="192"/>
      <c r="N84" s="192"/>
      <c r="O84" s="192"/>
      <c r="P84" s="153">
        <f>P36</f>
        <v>0.95349888688029205</v>
      </c>
      <c r="Q84" s="154">
        <f>Q36</f>
        <v>0.83180035904201921</v>
      </c>
      <c r="R84" s="155">
        <f>R36</f>
        <v>0.83180035904201921</v>
      </c>
      <c r="S84" s="255"/>
      <c r="T84" s="262"/>
    </row>
    <row r="85" spans="1:20" s="93" customFormat="1" x14ac:dyDescent="0.2">
      <c r="A85" s="214" t="s">
        <v>97</v>
      </c>
      <c r="B85" s="167" t="s">
        <v>7</v>
      </c>
      <c r="C85" s="171"/>
      <c r="D85" s="191"/>
      <c r="E85" s="192"/>
      <c r="F85" s="193"/>
      <c r="G85" s="191">
        <f>G84+P84</f>
        <v>0.95265264197215249</v>
      </c>
      <c r="H85" s="192">
        <f>H84+Q84</f>
        <v>-4.3065583464883721</v>
      </c>
      <c r="I85" s="193">
        <f>I84+R84</f>
        <v>-4.3065583464883703</v>
      </c>
      <c r="J85" s="191"/>
      <c r="K85" s="192"/>
      <c r="L85" s="193"/>
      <c r="M85" s="192"/>
      <c r="N85" s="192"/>
      <c r="O85" s="192"/>
      <c r="P85" s="153"/>
      <c r="Q85" s="154"/>
      <c r="R85" s="155"/>
      <c r="S85" s="256"/>
      <c r="T85" s="262"/>
    </row>
    <row r="86" spans="1:20" s="93" customFormat="1" x14ac:dyDescent="0.2">
      <c r="A86" s="136"/>
      <c r="B86" s="134"/>
      <c r="C86" s="133"/>
      <c r="D86" s="150"/>
      <c r="E86" s="128"/>
      <c r="F86" s="129"/>
      <c r="G86" s="150"/>
      <c r="H86" s="128"/>
      <c r="I86" s="129"/>
      <c r="J86" s="150"/>
      <c r="K86" s="128"/>
      <c r="L86" s="129"/>
      <c r="M86" s="128"/>
      <c r="N86" s="128"/>
      <c r="O86" s="128"/>
      <c r="P86" s="157"/>
      <c r="Q86" s="158"/>
      <c r="R86" s="159"/>
      <c r="S86" s="257"/>
      <c r="T86" s="262"/>
    </row>
    <row r="87" spans="1:20" s="93" customFormat="1" x14ac:dyDescent="0.2">
      <c r="A87" s="214" t="s">
        <v>98</v>
      </c>
      <c r="B87" s="167" t="s">
        <v>7</v>
      </c>
      <c r="C87" s="171"/>
      <c r="D87" s="191"/>
      <c r="E87" s="192"/>
      <c r="F87" s="193"/>
      <c r="G87" s="191"/>
      <c r="H87" s="192"/>
      <c r="I87" s="193"/>
      <c r="J87" s="194">
        <f>J88-P88</f>
        <v>-4.1835208205658407</v>
      </c>
      <c r="K87" s="195">
        <f>K88-Q88</f>
        <v>-5.9701590645724112</v>
      </c>
      <c r="L87" s="196">
        <f>L88-R88</f>
        <v>-5.9701590645724094</v>
      </c>
      <c r="M87" s="192"/>
      <c r="N87" s="192"/>
      <c r="O87" s="192"/>
      <c r="P87" s="147"/>
      <c r="Q87" s="151"/>
      <c r="R87" s="152"/>
      <c r="S87" s="254">
        <v>-6</v>
      </c>
      <c r="T87" s="261" t="s">
        <v>125</v>
      </c>
    </row>
    <row r="88" spans="1:20" s="93" customFormat="1" x14ac:dyDescent="0.2">
      <c r="A88" s="215" t="s">
        <v>99</v>
      </c>
      <c r="B88" s="167" t="s">
        <v>7</v>
      </c>
      <c r="C88" s="171"/>
      <c r="D88" s="191"/>
      <c r="E88" s="192"/>
      <c r="F88" s="193"/>
      <c r="G88" s="191"/>
      <c r="H88" s="192"/>
      <c r="I88" s="193"/>
      <c r="J88" s="191">
        <f>J75</f>
        <v>-3.1883547171509914</v>
      </c>
      <c r="K88" s="192">
        <f>K75</f>
        <v>-5.1383587055303916</v>
      </c>
      <c r="L88" s="193">
        <f>L75</f>
        <v>-5.1383587055303899</v>
      </c>
      <c r="M88" s="192"/>
      <c r="N88" s="192"/>
      <c r="O88" s="192"/>
      <c r="P88" s="153">
        <f>P40</f>
        <v>0.99516610341484923</v>
      </c>
      <c r="Q88" s="154">
        <f>Q40</f>
        <v>0.83180035904201921</v>
      </c>
      <c r="R88" s="155">
        <f>R40</f>
        <v>0.83180035904201921</v>
      </c>
      <c r="S88" s="255"/>
      <c r="T88" s="263"/>
    </row>
    <row r="89" spans="1:20" s="93" customFormat="1" x14ac:dyDescent="0.2">
      <c r="A89" s="214" t="s">
        <v>100</v>
      </c>
      <c r="B89" s="167" t="s">
        <v>7</v>
      </c>
      <c r="C89" s="171"/>
      <c r="D89" s="191"/>
      <c r="E89" s="192"/>
      <c r="F89" s="193"/>
      <c r="G89" s="191"/>
      <c r="H89" s="192"/>
      <c r="I89" s="193"/>
      <c r="J89" s="191">
        <f>J88+P88</f>
        <v>-2.193188613736142</v>
      </c>
      <c r="K89" s="192">
        <f>K88+Q88</f>
        <v>-4.3065583464883721</v>
      </c>
      <c r="L89" s="193">
        <f>L88+R88</f>
        <v>-4.3065583464883703</v>
      </c>
      <c r="M89" s="192"/>
      <c r="N89" s="192"/>
      <c r="O89" s="192"/>
      <c r="P89" s="153"/>
      <c r="Q89" s="154"/>
      <c r="R89" s="155"/>
      <c r="S89" s="256"/>
      <c r="T89" s="263"/>
    </row>
    <row r="90" spans="1:20" s="93" customFormat="1" x14ac:dyDescent="0.2">
      <c r="A90" s="136"/>
      <c r="B90" s="134"/>
      <c r="C90" s="133"/>
      <c r="D90" s="150"/>
      <c r="E90" s="128"/>
      <c r="F90" s="129"/>
      <c r="G90" s="150"/>
      <c r="H90" s="128"/>
      <c r="I90" s="129"/>
      <c r="J90" s="150"/>
      <c r="K90" s="128"/>
      <c r="L90" s="129"/>
      <c r="M90" s="128"/>
      <c r="N90" s="128"/>
      <c r="O90" s="128"/>
      <c r="P90" s="162"/>
      <c r="Q90" s="163"/>
      <c r="R90" s="164"/>
      <c r="S90" s="258"/>
      <c r="T90" s="263"/>
    </row>
    <row r="91" spans="1:20" s="93" customFormat="1" x14ac:dyDescent="0.2">
      <c r="A91" s="214" t="s">
        <v>101</v>
      </c>
      <c r="B91" s="167" t="s">
        <v>7</v>
      </c>
      <c r="C91" s="171"/>
      <c r="D91" s="191"/>
      <c r="E91" s="192"/>
      <c r="F91" s="193"/>
      <c r="G91" s="194">
        <f>G92-P92</f>
        <v>-90.31</v>
      </c>
      <c r="H91" s="192">
        <f>H92-Q92</f>
        <v>-121.25</v>
      </c>
      <c r="I91" s="196">
        <f>I92-R92</f>
        <v>-114.75</v>
      </c>
      <c r="J91" s="191"/>
      <c r="K91" s="192"/>
      <c r="L91" s="193"/>
      <c r="M91" s="192"/>
      <c r="N91" s="192"/>
      <c r="O91" s="192"/>
      <c r="P91" s="147"/>
      <c r="Q91" s="151"/>
      <c r="R91" s="152"/>
      <c r="S91" s="254">
        <f>-120.5+10*LOG10(D5/15)</f>
        <v>-120.5</v>
      </c>
      <c r="T91" s="261" t="s">
        <v>126</v>
      </c>
    </row>
    <row r="92" spans="1:20" s="93" customFormat="1" x14ac:dyDescent="0.2">
      <c r="A92" s="215" t="s">
        <v>102</v>
      </c>
      <c r="B92" s="167" t="s">
        <v>7</v>
      </c>
      <c r="C92" s="171"/>
      <c r="D92" s="191"/>
      <c r="E92" s="192"/>
      <c r="F92" s="193"/>
      <c r="G92" s="191">
        <f>G76</f>
        <v>-88.61</v>
      </c>
      <c r="H92" s="192">
        <f>H76</f>
        <v>-119.55</v>
      </c>
      <c r="I92" s="193">
        <f>I76</f>
        <v>-113.05</v>
      </c>
      <c r="J92" s="191"/>
      <c r="K92" s="192"/>
      <c r="L92" s="193"/>
      <c r="M92" s="192"/>
      <c r="N92" s="192"/>
      <c r="O92" s="192"/>
      <c r="P92" s="153">
        <f>P44</f>
        <v>1.7</v>
      </c>
      <c r="Q92" s="154">
        <f>Q44</f>
        <v>1.7</v>
      </c>
      <c r="R92" s="155">
        <f>R44</f>
        <v>1.7</v>
      </c>
      <c r="S92" s="255"/>
      <c r="T92" s="263"/>
    </row>
    <row r="93" spans="1:20" s="93" customFormat="1" x14ac:dyDescent="0.2">
      <c r="A93" s="214" t="s">
        <v>103</v>
      </c>
      <c r="B93" s="167" t="s">
        <v>7</v>
      </c>
      <c r="C93" s="171"/>
      <c r="D93" s="191"/>
      <c r="E93" s="192"/>
      <c r="F93" s="193"/>
      <c r="G93" s="191">
        <f>G92+P92</f>
        <v>-86.91</v>
      </c>
      <c r="H93" s="192">
        <f>H92+Q92</f>
        <v>-117.85</v>
      </c>
      <c r="I93" s="193">
        <f>I92+R92</f>
        <v>-111.35</v>
      </c>
      <c r="J93" s="191"/>
      <c r="K93" s="192"/>
      <c r="L93" s="193"/>
      <c r="M93" s="192"/>
      <c r="N93" s="192"/>
      <c r="O93" s="192"/>
      <c r="P93" s="147"/>
      <c r="Q93" s="151"/>
      <c r="R93" s="152"/>
      <c r="S93" s="255"/>
      <c r="T93" s="263"/>
    </row>
    <row r="94" spans="1:20" s="93" customFormat="1" x14ac:dyDescent="0.2">
      <c r="A94" s="136"/>
      <c r="B94" s="134"/>
      <c r="C94" s="133"/>
      <c r="D94" s="150"/>
      <c r="E94" s="128"/>
      <c r="F94" s="129"/>
      <c r="G94" s="150"/>
      <c r="H94" s="128"/>
      <c r="I94" s="129"/>
      <c r="J94" s="150"/>
      <c r="K94" s="128"/>
      <c r="L94" s="129"/>
      <c r="M94" s="128"/>
      <c r="N94" s="128"/>
      <c r="O94" s="128"/>
      <c r="P94" s="162"/>
      <c r="Q94" s="163"/>
      <c r="R94" s="164"/>
      <c r="S94" s="258"/>
      <c r="T94" s="264"/>
    </row>
    <row r="95" spans="1:20" s="93" customFormat="1" x14ac:dyDescent="0.2">
      <c r="A95" s="214" t="s">
        <v>104</v>
      </c>
      <c r="B95" s="167" t="s">
        <v>7</v>
      </c>
      <c r="C95" s="171"/>
      <c r="D95" s="191"/>
      <c r="E95" s="192"/>
      <c r="F95" s="193"/>
      <c r="G95" s="191"/>
      <c r="H95" s="192"/>
      <c r="I95" s="193"/>
      <c r="J95" s="194">
        <f>J96-P96</f>
        <v>-92.190000000000012</v>
      </c>
      <c r="K95" s="192">
        <f>K96-Q96</f>
        <v>-121.25</v>
      </c>
      <c r="L95" s="196">
        <f>L96-R96</f>
        <v>-114.75</v>
      </c>
      <c r="M95" s="192"/>
      <c r="N95" s="192"/>
      <c r="O95" s="192"/>
      <c r="P95" s="147"/>
      <c r="Q95" s="151"/>
      <c r="R95" s="152"/>
      <c r="S95" s="254">
        <f>-120.5+10*LOG10(D5/15)</f>
        <v>-120.5</v>
      </c>
      <c r="T95" s="261" t="s">
        <v>126</v>
      </c>
    </row>
    <row r="96" spans="1:20" s="93" customFormat="1" x14ac:dyDescent="0.2">
      <c r="A96" s="215" t="s">
        <v>105</v>
      </c>
      <c r="B96" s="167" t="s">
        <v>7</v>
      </c>
      <c r="C96" s="171"/>
      <c r="D96" s="191"/>
      <c r="E96" s="192"/>
      <c r="F96" s="193"/>
      <c r="G96" s="191"/>
      <c r="H96" s="192"/>
      <c r="I96" s="193"/>
      <c r="J96" s="191">
        <f>J76</f>
        <v>-90.490000000000009</v>
      </c>
      <c r="K96" s="192">
        <f>K76</f>
        <v>-119.55</v>
      </c>
      <c r="L96" s="193">
        <f>L76</f>
        <v>-113.05</v>
      </c>
      <c r="M96" s="192"/>
      <c r="N96" s="192"/>
      <c r="O96" s="192"/>
      <c r="P96" s="153">
        <f>P48</f>
        <v>1.7</v>
      </c>
      <c r="Q96" s="154">
        <f>Q48</f>
        <v>1.7</v>
      </c>
      <c r="R96" s="155">
        <f>R48</f>
        <v>1.7</v>
      </c>
      <c r="S96" s="255"/>
      <c r="T96" s="264"/>
    </row>
    <row r="97" spans="1:20" s="93" customFormat="1" x14ac:dyDescent="0.2">
      <c r="A97" s="214" t="s">
        <v>106</v>
      </c>
      <c r="B97" s="167" t="s">
        <v>7</v>
      </c>
      <c r="C97" s="171"/>
      <c r="D97" s="191"/>
      <c r="E97" s="192"/>
      <c r="F97" s="193"/>
      <c r="G97" s="191"/>
      <c r="H97" s="192"/>
      <c r="I97" s="193"/>
      <c r="J97" s="191">
        <f>J96+P96</f>
        <v>-88.79</v>
      </c>
      <c r="K97" s="192">
        <f>K96+Q96</f>
        <v>-117.85</v>
      </c>
      <c r="L97" s="193">
        <f>L96+R96</f>
        <v>-111.35</v>
      </c>
      <c r="M97" s="192"/>
      <c r="N97" s="192"/>
      <c r="O97" s="192"/>
      <c r="P97" s="147"/>
      <c r="Q97" s="151"/>
      <c r="R97" s="152"/>
      <c r="S97" s="256"/>
      <c r="T97" s="264"/>
    </row>
    <row r="98" spans="1:20" s="93" customFormat="1" x14ac:dyDescent="0.2">
      <c r="A98" s="136"/>
      <c r="B98" s="198"/>
      <c r="C98" s="197"/>
      <c r="D98" s="2"/>
      <c r="E98" s="197"/>
      <c r="F98" s="198"/>
      <c r="G98" s="2"/>
      <c r="H98" s="197"/>
      <c r="I98" s="198"/>
      <c r="J98" s="2"/>
      <c r="K98" s="197"/>
      <c r="L98" s="198"/>
      <c r="M98" s="197"/>
      <c r="N98" s="197"/>
      <c r="O98" s="197"/>
      <c r="P98" s="2"/>
      <c r="Q98" s="197"/>
      <c r="R98" s="198"/>
      <c r="S98" s="258"/>
      <c r="T98" s="264"/>
    </row>
    <row r="99" spans="1:20" s="93" customFormat="1" x14ac:dyDescent="0.2">
      <c r="A99" s="214" t="s">
        <v>45</v>
      </c>
      <c r="B99" s="270" t="s">
        <v>68</v>
      </c>
      <c r="C99" s="171"/>
      <c r="D99" s="194">
        <f>D100-P100</f>
        <v>-59.158046811885988</v>
      </c>
      <c r="E99" s="192">
        <f>E100-Q100</f>
        <v>-86.802270437951364</v>
      </c>
      <c r="F99" s="196">
        <f>F100-R100</f>
        <v>-80.302270437951364</v>
      </c>
      <c r="G99" s="146"/>
      <c r="H99" s="199"/>
      <c r="I99" s="200"/>
      <c r="J99" s="146"/>
      <c r="K99" s="199"/>
      <c r="L99" s="200"/>
      <c r="M99" s="199"/>
      <c r="N99" s="199"/>
      <c r="O99" s="199"/>
      <c r="P99" s="146"/>
      <c r="Q99" s="199"/>
      <c r="R99" s="200"/>
      <c r="S99" s="254">
        <f>-114.5+10*LOG(D7*12)</f>
        <v>-86.548154103175762</v>
      </c>
      <c r="T99" s="261" t="s">
        <v>127</v>
      </c>
    </row>
    <row r="100" spans="1:20" s="93" customFormat="1" x14ac:dyDescent="0.2">
      <c r="A100" s="215" t="s">
        <v>44</v>
      </c>
      <c r="B100" s="270" t="s">
        <v>68</v>
      </c>
      <c r="C100" s="171"/>
      <c r="D100" s="191">
        <f>D78</f>
        <v>-57.647431003470018</v>
      </c>
      <c r="E100" s="192">
        <f>E78</f>
        <v>-85.299325956092076</v>
      </c>
      <c r="F100" s="193">
        <f>F78</f>
        <v>-78.799325956092076</v>
      </c>
      <c r="G100" s="146"/>
      <c r="H100" s="199"/>
      <c r="I100" s="200"/>
      <c r="J100" s="146"/>
      <c r="K100" s="199"/>
      <c r="L100" s="200"/>
      <c r="M100" s="199"/>
      <c r="N100" s="199"/>
      <c r="O100" s="199"/>
      <c r="P100" s="153">
        <f>P52</f>
        <v>1.5106158084159673</v>
      </c>
      <c r="Q100" s="154">
        <f>Q52</f>
        <v>1.502944481859291</v>
      </c>
      <c r="R100" s="155">
        <f>R52</f>
        <v>1.502944481859291</v>
      </c>
      <c r="S100" s="255"/>
      <c r="T100" s="264"/>
    </row>
    <row r="101" spans="1:20" s="93" customFormat="1" x14ac:dyDescent="0.2">
      <c r="A101" s="214" t="s">
        <v>64</v>
      </c>
      <c r="B101" s="270" t="s">
        <v>68</v>
      </c>
      <c r="C101" s="171"/>
      <c r="D101" s="194">
        <f>D100+P100</f>
        <v>-56.136815195054048</v>
      </c>
      <c r="E101" s="192">
        <f>E100+Q100</f>
        <v>-83.796381474232788</v>
      </c>
      <c r="F101" s="196">
        <f>F100+R100</f>
        <v>-77.296381474232788</v>
      </c>
      <c r="G101" s="146"/>
      <c r="H101" s="199"/>
      <c r="I101" s="200"/>
      <c r="J101" s="146"/>
      <c r="K101" s="199"/>
      <c r="L101" s="200"/>
      <c r="M101" s="199"/>
      <c r="N101" s="199"/>
      <c r="O101" s="199"/>
      <c r="P101" s="146"/>
      <c r="Q101" s="199"/>
      <c r="R101" s="200"/>
      <c r="S101" s="254">
        <v>-50</v>
      </c>
      <c r="T101" s="261" t="s">
        <v>128</v>
      </c>
    </row>
    <row r="102" spans="1:20" s="93" customFormat="1" x14ac:dyDescent="0.2">
      <c r="A102" s="136"/>
      <c r="B102" s="134"/>
      <c r="C102" s="133"/>
      <c r="D102" s="150"/>
      <c r="E102" s="128"/>
      <c r="F102" s="129"/>
      <c r="G102" s="136"/>
      <c r="H102" s="202"/>
      <c r="I102" s="203"/>
      <c r="J102" s="136"/>
      <c r="K102" s="202"/>
      <c r="L102" s="203"/>
      <c r="M102" s="202"/>
      <c r="N102" s="202"/>
      <c r="O102" s="202"/>
      <c r="P102" s="136"/>
      <c r="Q102" s="202"/>
      <c r="R102" s="203"/>
      <c r="S102" s="258"/>
      <c r="T102" s="264"/>
    </row>
    <row r="103" spans="1:20" s="93" customFormat="1" x14ac:dyDescent="0.2">
      <c r="A103" s="214" t="s">
        <v>107</v>
      </c>
      <c r="B103" s="270" t="s">
        <v>7</v>
      </c>
      <c r="C103" s="171"/>
      <c r="D103" s="146"/>
      <c r="E103" s="199"/>
      <c r="F103" s="200"/>
      <c r="G103" s="146"/>
      <c r="H103" s="199"/>
      <c r="I103" s="200"/>
      <c r="J103" s="191">
        <f>J104-P104</f>
        <v>-7.5899439055320341</v>
      </c>
      <c r="K103" s="192">
        <f>K104-Q104</f>
        <v>-9.2542379111769506</v>
      </c>
      <c r="L103" s="193">
        <f>L104-R104</f>
        <v>-9.2542379111769506</v>
      </c>
      <c r="M103" s="204">
        <f>IF(J103&lt;-23,0,47+2*CEILING(J103,-0.5))</f>
        <v>31</v>
      </c>
      <c r="N103" s="171">
        <f>IF(K103&lt;-23,0,47+2*CEILING(K103,-0.5))</f>
        <v>28</v>
      </c>
      <c r="O103" s="204">
        <f>IF(L103&lt;-23,0,47+2*CEILING(L103,-0.5))</f>
        <v>28</v>
      </c>
      <c r="P103" s="146"/>
      <c r="Q103" s="199"/>
      <c r="R103" s="200"/>
      <c r="S103" s="259"/>
      <c r="T103" s="265" t="s">
        <v>60</v>
      </c>
    </row>
    <row r="104" spans="1:20" s="93" customFormat="1" x14ac:dyDescent="0.2">
      <c r="A104" s="215" t="s">
        <v>108</v>
      </c>
      <c r="B104" s="270" t="s">
        <v>7</v>
      </c>
      <c r="C104" s="171"/>
      <c r="D104" s="146"/>
      <c r="E104" s="199"/>
      <c r="F104" s="200"/>
      <c r="G104" s="146"/>
      <c r="H104" s="199"/>
      <c r="I104" s="200"/>
      <c r="J104" s="191">
        <f>J77</f>
        <v>-3.1883547171509914</v>
      </c>
      <c r="K104" s="192">
        <f>K77</f>
        <v>-5.1383587055303916</v>
      </c>
      <c r="L104" s="193">
        <f>L77</f>
        <v>-5.1383587055303899</v>
      </c>
      <c r="M104" s="205"/>
      <c r="N104" s="205"/>
      <c r="O104" s="205"/>
      <c r="P104" s="153">
        <f>P56</f>
        <v>4.4015891883810427</v>
      </c>
      <c r="Q104" s="154">
        <f>Q56</f>
        <v>4.1158792056465598</v>
      </c>
      <c r="R104" s="155">
        <f>R56</f>
        <v>4.1158792056465598</v>
      </c>
      <c r="S104" s="260"/>
      <c r="T104" s="264"/>
    </row>
    <row r="105" spans="1:20" s="93" customFormat="1" x14ac:dyDescent="0.2">
      <c r="A105" s="214" t="s">
        <v>109</v>
      </c>
      <c r="B105" s="270" t="s">
        <v>7</v>
      </c>
      <c r="C105" s="171"/>
      <c r="D105" s="146"/>
      <c r="E105" s="199"/>
      <c r="F105" s="200"/>
      <c r="G105" s="146"/>
      <c r="H105" s="199"/>
      <c r="I105" s="200"/>
      <c r="J105" s="191">
        <f>J104+P104</f>
        <v>1.2132344712300513</v>
      </c>
      <c r="K105" s="192">
        <f>K104+Q104</f>
        <v>-1.0224794998838318</v>
      </c>
      <c r="L105" s="193">
        <f>L104+R104</f>
        <v>-1.02247949988383</v>
      </c>
      <c r="M105" s="204">
        <f>IF(J105&lt;-23,0,IF(J105&lt;0,47+2*CEILING(J105,-0.5),47+2*FLOOR(J105,0.5)))</f>
        <v>49</v>
      </c>
      <c r="N105" s="171">
        <f>IF(K105&lt;-23,0,IF(K105&lt;0,47+2*CEILING(K105,-0.5),47+2*FLOOR(K105,0.5)))</f>
        <v>44</v>
      </c>
      <c r="O105" s="204">
        <f>IF(L105&lt;-23,0,IF(L105&lt;0,47+2*CEILING(L105,-0.5),47+2*FLOOR(L105,0.5)))</f>
        <v>44</v>
      </c>
      <c r="P105" s="146"/>
      <c r="Q105" s="199"/>
      <c r="R105" s="200"/>
      <c r="S105" s="259"/>
      <c r="T105" s="265" t="s">
        <v>60</v>
      </c>
    </row>
    <row r="106" spans="1:20" s="93" customFormat="1" x14ac:dyDescent="0.2">
      <c r="A106" s="136"/>
      <c r="B106" s="134"/>
      <c r="C106" s="133"/>
      <c r="D106" s="150"/>
      <c r="E106" s="128"/>
      <c r="F106" s="129"/>
      <c r="G106" s="136"/>
      <c r="H106" s="202"/>
      <c r="I106" s="203"/>
      <c r="J106" s="136"/>
      <c r="K106" s="202"/>
      <c r="L106" s="203"/>
      <c r="M106" s="202"/>
      <c r="N106" s="133"/>
      <c r="O106" s="202"/>
      <c r="P106" s="136"/>
      <c r="Q106" s="202"/>
      <c r="R106" s="203"/>
      <c r="S106" s="258"/>
      <c r="T106" s="264"/>
    </row>
    <row r="107" spans="1:20" s="93" customFormat="1" x14ac:dyDescent="0.2">
      <c r="A107" s="214" t="s">
        <v>110</v>
      </c>
      <c r="B107" s="270" t="s">
        <v>7</v>
      </c>
      <c r="C107" s="171"/>
      <c r="D107" s="146"/>
      <c r="E107" s="199"/>
      <c r="F107" s="200"/>
      <c r="G107" s="146"/>
      <c r="H107" s="199"/>
      <c r="I107" s="200"/>
      <c r="J107" s="191">
        <f>J108-P108</f>
        <v>-8.089943905532035</v>
      </c>
      <c r="K107" s="192">
        <f>K108-Q108</f>
        <v>-9.7542379111769506</v>
      </c>
      <c r="L107" s="193">
        <f>L108-R108</f>
        <v>-9.7542379111769506</v>
      </c>
      <c r="M107" s="204">
        <f>IF(J107&lt;-23,0,47+2*CEILING(J107,-0.5))</f>
        <v>30</v>
      </c>
      <c r="N107" s="171">
        <f>IF(K107&lt;-23,0,47+2*CEILING(K107,-0.5))</f>
        <v>27</v>
      </c>
      <c r="O107" s="204">
        <f>IF(L107&lt;-23,0,47+2*CEILING(L107,-0.5))</f>
        <v>27</v>
      </c>
      <c r="P107" s="146"/>
      <c r="Q107" s="199"/>
      <c r="R107" s="200"/>
      <c r="S107" s="259"/>
      <c r="T107" s="265" t="s">
        <v>60</v>
      </c>
    </row>
    <row r="108" spans="1:20" s="93" customFormat="1" x14ac:dyDescent="0.2">
      <c r="A108" s="215" t="s">
        <v>111</v>
      </c>
      <c r="B108" s="270" t="s">
        <v>7</v>
      </c>
      <c r="C108" s="171"/>
      <c r="D108" s="146"/>
      <c r="E108" s="199"/>
      <c r="F108" s="200"/>
      <c r="G108" s="146"/>
      <c r="H108" s="199"/>
      <c r="I108" s="200"/>
      <c r="J108" s="191">
        <f>J77</f>
        <v>-3.1883547171509914</v>
      </c>
      <c r="K108" s="192">
        <f>K77</f>
        <v>-5.1383587055303916</v>
      </c>
      <c r="L108" s="192">
        <f>L77</f>
        <v>-5.1383587055303899</v>
      </c>
      <c r="M108" s="205"/>
      <c r="N108" s="205"/>
      <c r="O108" s="205"/>
      <c r="P108" s="153">
        <f>P104+0.5</f>
        <v>4.9015891883810427</v>
      </c>
      <c r="Q108" s="153">
        <f>Q104+0.5</f>
        <v>4.6158792056465598</v>
      </c>
      <c r="R108" s="153">
        <f>R104+0.5</f>
        <v>4.6158792056465598</v>
      </c>
      <c r="S108" s="260"/>
      <c r="T108" s="264"/>
    </row>
    <row r="109" spans="1:20" s="93" customFormat="1" x14ac:dyDescent="0.2">
      <c r="A109" s="214" t="s">
        <v>112</v>
      </c>
      <c r="B109" s="270" t="s">
        <v>7</v>
      </c>
      <c r="C109" s="171"/>
      <c r="D109" s="146"/>
      <c r="E109" s="199"/>
      <c r="F109" s="200"/>
      <c r="G109" s="146"/>
      <c r="H109" s="199"/>
      <c r="I109" s="200"/>
      <c r="J109" s="191">
        <f>J108+P108</f>
        <v>1.7132344712300513</v>
      </c>
      <c r="K109" s="192">
        <f>K108+Q108</f>
        <v>-0.5224794998838318</v>
      </c>
      <c r="L109" s="193">
        <f>L108+R108</f>
        <v>-0.52247949988383002</v>
      </c>
      <c r="M109" s="204">
        <f>IF(J109&lt;-23,0,IF(J109&lt;0,47+2*CEILING(J109,-0.5),47+2*FLOOR(J109,0.5)))</f>
        <v>50</v>
      </c>
      <c r="N109" s="171">
        <f>IF(K109&lt;-23,0,IF(K109&lt;0,47+2*CEILING(K109,-0.5),47+2*FLOOR(K109,0.5)))</f>
        <v>45</v>
      </c>
      <c r="O109" s="204">
        <f>IF(L109&lt;-23,0,IF(L109&lt;0,47+2*CEILING(L109,-0.5),47+2*FLOOR(L109,0.5)))</f>
        <v>45</v>
      </c>
      <c r="P109" s="146"/>
      <c r="Q109" s="199"/>
      <c r="R109" s="200"/>
      <c r="S109" s="259"/>
      <c r="T109" s="265" t="s">
        <v>60</v>
      </c>
    </row>
    <row r="110" spans="1:20" s="93" customFormat="1" x14ac:dyDescent="0.2">
      <c r="A110" s="136"/>
      <c r="B110" s="134"/>
      <c r="C110" s="133"/>
      <c r="D110" s="136"/>
      <c r="E110" s="202"/>
      <c r="F110" s="203"/>
      <c r="G110" s="136"/>
      <c r="H110" s="202"/>
      <c r="I110" s="203"/>
      <c r="J110" s="150"/>
      <c r="K110" s="128"/>
      <c r="L110" s="129"/>
      <c r="M110" s="16"/>
      <c r="N110" s="206"/>
      <c r="O110" s="206"/>
      <c r="P110" s="136"/>
      <c r="Q110" s="202"/>
      <c r="R110" s="203"/>
      <c r="S110" s="203"/>
      <c r="T110" s="201"/>
    </row>
    <row r="111" spans="1:20" ht="13.5" thickBot="1" x14ac:dyDescent="0.25">
      <c r="A111" s="37" t="s">
        <v>27</v>
      </c>
      <c r="B111" s="67"/>
      <c r="C111" s="38"/>
      <c r="D111" s="37"/>
      <c r="E111" s="38"/>
      <c r="F111" s="67"/>
      <c r="G111" s="64"/>
      <c r="H111" s="36"/>
      <c r="I111" s="65"/>
      <c r="J111" s="64"/>
      <c r="K111" s="36"/>
      <c r="L111" s="66"/>
      <c r="M111" s="83"/>
      <c r="N111" s="83"/>
      <c r="O111" s="83"/>
      <c r="P111" s="64"/>
      <c r="Q111" s="36"/>
      <c r="R111" s="65"/>
      <c r="S111" s="65"/>
      <c r="T111" s="26" t="s">
        <v>28</v>
      </c>
    </row>
    <row r="120" spans="20:20" x14ac:dyDescent="0.2">
      <c r="T120" s="21" t="s">
        <v>47</v>
      </c>
    </row>
  </sheetData>
  <mergeCells count="46">
    <mergeCell ref="H82:I82"/>
    <mergeCell ref="K82:L82"/>
    <mergeCell ref="M81:O81"/>
    <mergeCell ref="N82:O82"/>
    <mergeCell ref="D81:F81"/>
    <mergeCell ref="G81:I81"/>
    <mergeCell ref="P81:R81"/>
    <mergeCell ref="Q82:R82"/>
    <mergeCell ref="J66:L66"/>
    <mergeCell ref="K67:L67"/>
    <mergeCell ref="J81:L81"/>
    <mergeCell ref="D66:F66"/>
    <mergeCell ref="G66:I66"/>
    <mergeCell ref="E67:F67"/>
    <mergeCell ref="H67:I67"/>
    <mergeCell ref="E82:F82"/>
    <mergeCell ref="P33:R33"/>
    <mergeCell ref="Q34:R34"/>
    <mergeCell ref="M24:O24"/>
    <mergeCell ref="N25:O25"/>
    <mergeCell ref="M33:O33"/>
    <mergeCell ref="N34:O34"/>
    <mergeCell ref="E25:F25"/>
    <mergeCell ref="H25:I25"/>
    <mergeCell ref="K25:L25"/>
    <mergeCell ref="D33:F33"/>
    <mergeCell ref="G33:I33"/>
    <mergeCell ref="J33:L33"/>
    <mergeCell ref="D24:F24"/>
    <mergeCell ref="G24:I24"/>
    <mergeCell ref="J24:L24"/>
    <mergeCell ref="E16:F16"/>
    <mergeCell ref="G15:I15"/>
    <mergeCell ref="J15:L15"/>
    <mergeCell ref="H16:I16"/>
    <mergeCell ref="K16:L16"/>
    <mergeCell ref="D2:F2"/>
    <mergeCell ref="G2:I2"/>
    <mergeCell ref="J2:L2"/>
    <mergeCell ref="E34:F34"/>
    <mergeCell ref="H34:I34"/>
    <mergeCell ref="K34:L34"/>
    <mergeCell ref="E3:F3"/>
    <mergeCell ref="H3:I3"/>
    <mergeCell ref="K3:L3"/>
    <mergeCell ref="D15:F15"/>
  </mergeCells>
  <phoneticPr fontId="2" type="noConversion"/>
  <conditionalFormatting sqref="T111">
    <cfRule type="cellIs" dxfId="15" priority="14" stopIfTrue="1" operator="equal">
      <formula>"Yes"</formula>
    </cfRule>
    <cfRule type="cellIs" dxfId="14" priority="15" stopIfTrue="1" operator="notEqual">
      <formula>"Yes"</formula>
    </cfRule>
  </conditionalFormatting>
  <conditionalFormatting sqref="G83:I83">
    <cfRule type="cellIs" dxfId="13" priority="13" stopIfTrue="1" operator="lessThan">
      <formula>$S$83</formula>
    </cfRule>
  </conditionalFormatting>
  <conditionalFormatting sqref="J87:L87">
    <cfRule type="cellIs" dxfId="12" priority="12" stopIfTrue="1" operator="lessThan">
      <formula>$S$87</formula>
    </cfRule>
  </conditionalFormatting>
  <conditionalFormatting sqref="G91 I91">
    <cfRule type="cellIs" dxfId="11" priority="11" stopIfTrue="1" operator="lessThan">
      <formula>$S$91</formula>
    </cfRule>
  </conditionalFormatting>
  <conditionalFormatting sqref="J95 L95">
    <cfRule type="cellIs" dxfId="10" priority="10" stopIfTrue="1" operator="lessThan">
      <formula>$S$95</formula>
    </cfRule>
  </conditionalFormatting>
  <conditionalFormatting sqref="D101 F101">
    <cfRule type="cellIs" dxfId="9" priority="9" stopIfTrue="1" operator="greaterThan">
      <formula>$S$101</formula>
    </cfRule>
  </conditionalFormatting>
  <conditionalFormatting sqref="D99 F99">
    <cfRule type="cellIs" dxfId="8" priority="7" stopIfTrue="1" operator="lessThan">
      <formula>$S$99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T120"/>
  <sheetViews>
    <sheetView topLeftCell="A61" zoomScale="145" zoomScaleNormal="145" workbookViewId="0">
      <selection activeCell="O113" sqref="O113"/>
    </sheetView>
  </sheetViews>
  <sheetFormatPr defaultRowHeight="12.75" x14ac:dyDescent="0.2"/>
  <cols>
    <col min="1" max="1" width="35.7109375" customWidth="1"/>
    <col min="2" max="3" width="11.7109375" customWidth="1"/>
    <col min="4" max="11" width="7.7109375" customWidth="1"/>
    <col min="12" max="15" width="7.7109375" style="41" customWidth="1"/>
    <col min="16" max="18" width="7.7109375" customWidth="1"/>
    <col min="19" max="19" width="16.5703125" customWidth="1"/>
    <col min="20" max="20" width="66" style="21" customWidth="1"/>
  </cols>
  <sheetData>
    <row r="1" spans="1:20" ht="13.5" thickBot="1" x14ac:dyDescent="0.25"/>
    <row r="2" spans="1:20" x14ac:dyDescent="0.2">
      <c r="A2" s="1" t="s">
        <v>19</v>
      </c>
      <c r="B2" s="42"/>
      <c r="C2" s="241" t="s">
        <v>58</v>
      </c>
      <c r="D2" s="280" t="s">
        <v>0</v>
      </c>
      <c r="E2" s="281"/>
      <c r="F2" s="282"/>
      <c r="G2" s="280" t="s">
        <v>1</v>
      </c>
      <c r="H2" s="281"/>
      <c r="I2" s="282"/>
      <c r="J2" s="280" t="s">
        <v>2</v>
      </c>
      <c r="K2" s="281"/>
      <c r="L2" s="282"/>
      <c r="M2" s="57"/>
      <c r="N2" s="12"/>
      <c r="O2" s="12"/>
      <c r="P2" s="27"/>
      <c r="Q2" s="27"/>
      <c r="R2" s="63"/>
      <c r="S2" s="63"/>
      <c r="T2" s="19" t="s">
        <v>3</v>
      </c>
    </row>
    <row r="3" spans="1:20" x14ac:dyDescent="0.2">
      <c r="A3" s="2"/>
      <c r="B3" s="55" t="s">
        <v>4</v>
      </c>
      <c r="C3" s="237"/>
      <c r="D3" s="43" t="s">
        <v>33</v>
      </c>
      <c r="E3" s="283" t="s">
        <v>34</v>
      </c>
      <c r="F3" s="285"/>
      <c r="G3" s="43" t="s">
        <v>33</v>
      </c>
      <c r="H3" s="283" t="s">
        <v>34</v>
      </c>
      <c r="I3" s="285"/>
      <c r="J3" s="43" t="s">
        <v>33</v>
      </c>
      <c r="K3" s="283" t="s">
        <v>34</v>
      </c>
      <c r="L3" s="285"/>
      <c r="M3" s="45"/>
      <c r="N3" s="5"/>
      <c r="O3" s="5"/>
      <c r="P3" s="3"/>
      <c r="Q3" s="3"/>
      <c r="R3" s="44"/>
      <c r="S3" s="44"/>
      <c r="T3" s="20"/>
    </row>
    <row r="4" spans="1:20" ht="12.75" customHeight="1" x14ac:dyDescent="0.2">
      <c r="A4" s="217" t="s">
        <v>51</v>
      </c>
      <c r="B4" s="55"/>
      <c r="C4" s="237"/>
      <c r="D4" s="76"/>
      <c r="E4" s="75" t="s">
        <v>52</v>
      </c>
      <c r="F4" s="77" t="s">
        <v>79</v>
      </c>
      <c r="G4" s="76"/>
      <c r="H4" s="75" t="s">
        <v>52</v>
      </c>
      <c r="I4" s="77" t="s">
        <v>79</v>
      </c>
      <c r="J4" s="76"/>
      <c r="K4" s="75" t="s">
        <v>52</v>
      </c>
      <c r="L4" s="77" t="s">
        <v>79</v>
      </c>
      <c r="M4" s="84"/>
      <c r="N4" s="75"/>
      <c r="O4" s="75"/>
      <c r="P4" s="3"/>
      <c r="Q4" s="3"/>
      <c r="R4" s="44"/>
      <c r="S4" s="44"/>
      <c r="T4" s="230" t="s">
        <v>63</v>
      </c>
    </row>
    <row r="5" spans="1:20" ht="12.75" customHeight="1" x14ac:dyDescent="0.2">
      <c r="A5" s="228" t="s">
        <v>54</v>
      </c>
      <c r="B5" s="229" t="s">
        <v>55</v>
      </c>
      <c r="C5" s="238"/>
      <c r="D5" s="273">
        <v>30</v>
      </c>
      <c r="E5" s="279">
        <f t="shared" ref="E5:L7" si="0">$D5</f>
        <v>30</v>
      </c>
      <c r="F5" s="279">
        <f t="shared" si="0"/>
        <v>30</v>
      </c>
      <c r="G5" s="132">
        <f t="shared" si="0"/>
        <v>30</v>
      </c>
      <c r="H5" s="133">
        <f t="shared" si="0"/>
        <v>30</v>
      </c>
      <c r="I5" s="133">
        <f t="shared" si="0"/>
        <v>30</v>
      </c>
      <c r="J5" s="132">
        <f t="shared" si="0"/>
        <v>30</v>
      </c>
      <c r="K5" s="133">
        <f t="shared" si="0"/>
        <v>30</v>
      </c>
      <c r="L5" s="133">
        <f t="shared" si="0"/>
        <v>30</v>
      </c>
      <c r="M5" s="84"/>
      <c r="N5" s="75"/>
      <c r="O5" s="75"/>
      <c r="P5" s="3"/>
      <c r="Q5" s="3"/>
      <c r="R5" s="44"/>
      <c r="S5" s="44"/>
      <c r="T5" s="230" t="s">
        <v>114</v>
      </c>
    </row>
    <row r="6" spans="1:20" ht="12.75" customHeight="1" x14ac:dyDescent="0.2">
      <c r="A6" s="228" t="s">
        <v>56</v>
      </c>
      <c r="B6" s="229" t="s">
        <v>57</v>
      </c>
      <c r="C6" s="238"/>
      <c r="D6" s="273">
        <v>40</v>
      </c>
      <c r="E6" s="279">
        <f t="shared" si="0"/>
        <v>40</v>
      </c>
      <c r="F6" s="279">
        <f t="shared" si="0"/>
        <v>40</v>
      </c>
      <c r="G6" s="132">
        <f t="shared" si="0"/>
        <v>40</v>
      </c>
      <c r="H6" s="133">
        <f t="shared" si="0"/>
        <v>40</v>
      </c>
      <c r="I6" s="133">
        <f t="shared" si="0"/>
        <v>40</v>
      </c>
      <c r="J6" s="132">
        <f t="shared" si="0"/>
        <v>40</v>
      </c>
      <c r="K6" s="133">
        <f t="shared" si="0"/>
        <v>40</v>
      </c>
      <c r="L6" s="133">
        <f t="shared" si="0"/>
        <v>40</v>
      </c>
      <c r="M6" s="84"/>
      <c r="N6" s="75"/>
      <c r="O6" s="75"/>
      <c r="P6" s="3"/>
      <c r="Q6" s="3"/>
      <c r="R6" s="44"/>
      <c r="S6" s="44"/>
      <c r="T6" s="230" t="s">
        <v>114</v>
      </c>
    </row>
    <row r="7" spans="1:20" ht="12.75" customHeight="1" x14ac:dyDescent="0.2">
      <c r="A7" s="228" t="s">
        <v>66</v>
      </c>
      <c r="B7" s="229"/>
      <c r="C7" s="238"/>
      <c r="D7" s="273">
        <v>106</v>
      </c>
      <c r="E7" s="279">
        <f t="shared" si="0"/>
        <v>106</v>
      </c>
      <c r="F7" s="279">
        <f t="shared" si="0"/>
        <v>106</v>
      </c>
      <c r="G7" s="132">
        <f t="shared" si="0"/>
        <v>106</v>
      </c>
      <c r="H7" s="133">
        <f t="shared" si="0"/>
        <v>106</v>
      </c>
      <c r="I7" s="133">
        <f t="shared" si="0"/>
        <v>106</v>
      </c>
      <c r="J7" s="132">
        <f t="shared" si="0"/>
        <v>106</v>
      </c>
      <c r="K7" s="133">
        <f t="shared" si="0"/>
        <v>106</v>
      </c>
      <c r="L7" s="133">
        <f t="shared" si="0"/>
        <v>106</v>
      </c>
      <c r="M7" s="84"/>
      <c r="N7" s="75"/>
      <c r="O7" s="75"/>
      <c r="P7" s="3"/>
      <c r="Q7" s="3"/>
      <c r="R7" s="44"/>
      <c r="S7" s="44"/>
      <c r="T7" s="230" t="s">
        <v>67</v>
      </c>
    </row>
    <row r="8" spans="1:20" x14ac:dyDescent="0.2">
      <c r="A8" s="4" t="s">
        <v>48</v>
      </c>
      <c r="B8" s="46" t="s">
        <v>7</v>
      </c>
      <c r="C8" s="5"/>
      <c r="D8" s="45" t="s">
        <v>10</v>
      </c>
      <c r="E8" s="207">
        <v>0</v>
      </c>
      <c r="F8" s="208">
        <v>6.5</v>
      </c>
      <c r="G8" s="45" t="s">
        <v>10</v>
      </c>
      <c r="H8" s="207">
        <v>0</v>
      </c>
      <c r="I8" s="208">
        <v>6.5</v>
      </c>
      <c r="J8" s="45" t="s">
        <v>10</v>
      </c>
      <c r="K8" s="207">
        <v>0</v>
      </c>
      <c r="L8" s="208">
        <v>6.5</v>
      </c>
      <c r="M8" s="85"/>
      <c r="N8" s="72"/>
      <c r="O8" s="72"/>
      <c r="P8" s="5"/>
      <c r="Q8" s="5"/>
      <c r="R8" s="46"/>
      <c r="S8" s="46"/>
      <c r="T8" s="230" t="s">
        <v>115</v>
      </c>
    </row>
    <row r="9" spans="1:20" x14ac:dyDescent="0.2">
      <c r="A9" s="4" t="s">
        <v>35</v>
      </c>
      <c r="B9" s="46" t="s">
        <v>5</v>
      </c>
      <c r="C9" s="5"/>
      <c r="D9" s="224">
        <v>-93</v>
      </c>
      <c r="E9" s="225">
        <v>-116</v>
      </c>
      <c r="F9" s="225">
        <f>$E$9+F8</f>
        <v>-109.5</v>
      </c>
      <c r="G9" s="45"/>
      <c r="H9" s="5"/>
      <c r="I9" s="46"/>
      <c r="J9" s="45"/>
      <c r="K9" s="5"/>
      <c r="L9" s="70"/>
      <c r="M9" s="85"/>
      <c r="N9" s="72"/>
      <c r="O9" s="72"/>
      <c r="P9" s="5"/>
      <c r="Q9" s="5"/>
      <c r="R9" s="46"/>
      <c r="S9" s="46"/>
      <c r="T9" s="230" t="s">
        <v>114</v>
      </c>
    </row>
    <row r="10" spans="1:20" x14ac:dyDescent="0.2">
      <c r="A10" s="4" t="s">
        <v>6</v>
      </c>
      <c r="B10" s="46" t="s">
        <v>7</v>
      </c>
      <c r="C10" s="5"/>
      <c r="D10" s="45"/>
      <c r="E10" s="5"/>
      <c r="F10" s="46"/>
      <c r="G10" s="224">
        <v>4.54</v>
      </c>
      <c r="H10" s="226">
        <v>-4</v>
      </c>
      <c r="I10" s="226">
        <v>-4</v>
      </c>
      <c r="J10" s="227">
        <v>2.66</v>
      </c>
      <c r="K10" s="226">
        <v>-4</v>
      </c>
      <c r="L10" s="226">
        <v>-4</v>
      </c>
      <c r="M10" s="86"/>
      <c r="N10" s="82"/>
      <c r="O10" s="82"/>
      <c r="P10" s="6"/>
      <c r="Q10" s="6"/>
      <c r="R10" s="62"/>
      <c r="S10" s="62"/>
      <c r="T10" s="230" t="s">
        <v>114</v>
      </c>
    </row>
    <row r="11" spans="1:20" x14ac:dyDescent="0.2">
      <c r="A11" s="4"/>
      <c r="B11" s="46"/>
      <c r="C11" s="5"/>
      <c r="D11" s="45"/>
      <c r="E11" s="5"/>
      <c r="F11" s="46"/>
      <c r="G11" s="47"/>
      <c r="H11" s="11"/>
      <c r="I11" s="48"/>
      <c r="J11" s="47"/>
      <c r="K11" s="11"/>
      <c r="L11" s="59"/>
      <c r="M11" s="87"/>
      <c r="N11" s="58"/>
      <c r="O11" s="58"/>
      <c r="P11" s="6"/>
      <c r="Q11" s="6"/>
      <c r="R11" s="62"/>
      <c r="S11" s="62"/>
      <c r="T11" s="22"/>
    </row>
    <row r="12" spans="1:20" ht="13.5" thickBot="1" x14ac:dyDescent="0.25">
      <c r="A12" s="244" t="s">
        <v>78</v>
      </c>
      <c r="B12" s="243"/>
      <c r="C12" s="242"/>
      <c r="D12" s="14"/>
      <c r="E12" s="14"/>
      <c r="F12" s="56"/>
      <c r="G12" s="49"/>
      <c r="H12" s="18"/>
      <c r="I12" s="50"/>
      <c r="J12" s="49"/>
      <c r="K12" s="18"/>
      <c r="L12" s="71"/>
      <c r="M12" s="88"/>
      <c r="N12" s="73"/>
      <c r="O12" s="73"/>
      <c r="P12" s="15"/>
      <c r="Q12" s="15"/>
      <c r="R12" s="89"/>
      <c r="S12" s="89"/>
      <c r="T12" s="23"/>
    </row>
    <row r="13" spans="1:20" x14ac:dyDescent="0.2">
      <c r="A13" s="40"/>
      <c r="B13" s="12"/>
      <c r="C13" s="5"/>
      <c r="D13" s="5"/>
      <c r="E13" s="5"/>
      <c r="F13" s="5"/>
      <c r="G13" s="11"/>
      <c r="H13" s="11"/>
      <c r="I13" s="11"/>
      <c r="J13" s="11"/>
      <c r="K13" s="11"/>
      <c r="L13" s="58"/>
      <c r="M13" s="58"/>
      <c r="N13" s="58"/>
      <c r="O13" s="58"/>
      <c r="P13" s="6"/>
      <c r="Q13" s="6"/>
      <c r="R13" s="6"/>
      <c r="S13" s="6"/>
      <c r="T13" s="24"/>
    </row>
    <row r="14" spans="1:20" ht="13.5" thickBot="1" x14ac:dyDescent="0.25">
      <c r="A14" s="16"/>
      <c r="B14" s="5"/>
      <c r="C14" s="5"/>
      <c r="D14" s="14"/>
      <c r="E14" s="5"/>
      <c r="F14" s="5"/>
      <c r="G14" s="11"/>
      <c r="H14" s="11"/>
      <c r="I14" s="11"/>
      <c r="J14" s="11"/>
      <c r="K14" s="11"/>
      <c r="L14" s="58"/>
      <c r="M14" s="58"/>
      <c r="N14" s="58"/>
      <c r="O14" s="58"/>
      <c r="P14" s="6"/>
      <c r="Q14" s="6"/>
      <c r="R14" s="6"/>
      <c r="S14" s="6"/>
      <c r="T14" s="24"/>
    </row>
    <row r="15" spans="1:20" x14ac:dyDescent="0.2">
      <c r="A15" s="1" t="s">
        <v>17</v>
      </c>
      <c r="B15" s="220"/>
      <c r="C15" s="12"/>
      <c r="D15" s="280" t="s">
        <v>0</v>
      </c>
      <c r="E15" s="281"/>
      <c r="F15" s="282"/>
      <c r="G15" s="280" t="s">
        <v>1</v>
      </c>
      <c r="H15" s="281"/>
      <c r="I15" s="282"/>
      <c r="J15" s="280" t="s">
        <v>2</v>
      </c>
      <c r="K15" s="281"/>
      <c r="L15" s="282"/>
      <c r="M15" s="57"/>
      <c r="N15" s="12"/>
      <c r="O15" s="12"/>
      <c r="P15" s="13"/>
      <c r="Q15" s="13"/>
      <c r="R15" s="61"/>
      <c r="S15" s="61"/>
      <c r="T15" s="29"/>
    </row>
    <row r="16" spans="1:20" x14ac:dyDescent="0.2">
      <c r="A16" s="60"/>
      <c r="B16" s="46"/>
      <c r="C16" s="5"/>
      <c r="D16" s="43" t="s">
        <v>33</v>
      </c>
      <c r="E16" s="283" t="s">
        <v>34</v>
      </c>
      <c r="F16" s="285"/>
      <c r="G16" s="43" t="s">
        <v>33</v>
      </c>
      <c r="H16" s="283" t="s">
        <v>34</v>
      </c>
      <c r="I16" s="285"/>
      <c r="J16" s="43" t="s">
        <v>33</v>
      </c>
      <c r="K16" s="283" t="s">
        <v>34</v>
      </c>
      <c r="L16" s="285"/>
      <c r="M16" s="45"/>
      <c r="N16" s="5"/>
      <c r="O16" s="5"/>
      <c r="P16" s="6"/>
      <c r="Q16" s="6"/>
      <c r="R16" s="62"/>
      <c r="S16" s="62"/>
      <c r="T16" s="22"/>
    </row>
    <row r="17" spans="1:20" x14ac:dyDescent="0.2">
      <c r="A17" s="4" t="s">
        <v>9</v>
      </c>
      <c r="B17" s="46" t="s">
        <v>62</v>
      </c>
      <c r="C17" s="5"/>
      <c r="D17" s="54">
        <f>(10^12)*(10^-3)*10^(D9/10)*D5/15</f>
        <v>1.0023744672545409</v>
      </c>
      <c r="E17" s="8">
        <f>(10^12)*(10^-3)*10^(E9/10)*E5/15</f>
        <v>5.0237728630191459E-3</v>
      </c>
      <c r="F17" s="51">
        <f>(10^12)*(10^-3)*10^(F9/10)*F5/15</f>
        <v>2.2440369086039226E-2</v>
      </c>
      <c r="G17" s="54">
        <f>(10^12)*(10^-3)*10^((D9+G10)/10)*G5/15</f>
        <v>2.8512151872043723</v>
      </c>
      <c r="H17" s="8">
        <f>(10^12)*(10^-3)*10^((E9+H10)/10)*H5/15</f>
        <v>2E-3</v>
      </c>
      <c r="I17" s="51">
        <f>(10^12)*(10^-3)*10^((F9+I10)/10)*I5/15</f>
        <v>8.9336718430192471E-3</v>
      </c>
      <c r="J17" s="54">
        <f>(10^12)*(10^-3)*10^((D9+J10)/10)*J5/15</f>
        <v>1.8493963478764417</v>
      </c>
      <c r="K17" s="8">
        <f>(10^12)*(10^-3)*10^((E9+K10)/10)*K5/15</f>
        <v>2E-3</v>
      </c>
      <c r="L17" s="51">
        <f>(10^12)*(10^-3)*10^((F9+L10)/10)*L5/15</f>
        <v>8.9336718430192471E-3</v>
      </c>
      <c r="M17" s="54"/>
      <c r="N17" s="8"/>
      <c r="O17" s="8"/>
      <c r="P17" s="8"/>
      <c r="Q17" s="8"/>
      <c r="R17" s="51"/>
      <c r="S17" s="51"/>
      <c r="T17" s="209" t="s">
        <v>50</v>
      </c>
    </row>
    <row r="18" spans="1:20" x14ac:dyDescent="0.2">
      <c r="A18" s="30" t="s">
        <v>80</v>
      </c>
      <c r="B18" s="46" t="s">
        <v>7</v>
      </c>
      <c r="C18" s="5"/>
      <c r="D18" s="45" t="s">
        <v>10</v>
      </c>
      <c r="E18" s="5" t="s">
        <v>10</v>
      </c>
      <c r="F18" s="46" t="s">
        <v>10</v>
      </c>
      <c r="G18" s="68">
        <f>10*LOG(G17/(D17+J17))</f>
        <v>-8.4624490813329069E-4</v>
      </c>
      <c r="H18" s="33">
        <f>10*LOG(H17/(E17+K17))</f>
        <v>-5.4554046310929269</v>
      </c>
      <c r="I18" s="52">
        <f>10*LOG(I17/(F17+L17))</f>
        <v>-5.4554046310929358</v>
      </c>
      <c r="J18" s="68">
        <f>10*LOG(J17/(D17+G17))</f>
        <v>-3.1883547171509878</v>
      </c>
      <c r="K18" s="33">
        <f>10*LOG(K17/(E17+H17))</f>
        <v>-5.4554046310929269</v>
      </c>
      <c r="L18" s="52">
        <f>10*LOG(L17/(F17+I17))</f>
        <v>-5.4554046310929358</v>
      </c>
      <c r="M18" s="68"/>
      <c r="N18" s="33"/>
      <c r="O18" s="33"/>
      <c r="P18" s="9"/>
      <c r="Q18" s="9"/>
      <c r="R18" s="90"/>
      <c r="S18" s="90"/>
      <c r="T18" s="22" t="s">
        <v>116</v>
      </c>
    </row>
    <row r="19" spans="1:20" x14ac:dyDescent="0.2">
      <c r="A19" s="272" t="s">
        <v>81</v>
      </c>
      <c r="B19" s="46" t="s">
        <v>61</v>
      </c>
      <c r="C19" s="5"/>
      <c r="D19" s="45" t="s">
        <v>10</v>
      </c>
      <c r="E19" s="5" t="s">
        <v>10</v>
      </c>
      <c r="F19" s="46" t="s">
        <v>10</v>
      </c>
      <c r="G19" s="68">
        <f>D9+G10+10*LOG(G5/15)</f>
        <v>-85.449700043360181</v>
      </c>
      <c r="H19" s="33">
        <f>E9+H10+10*LOG(H5/15)</f>
        <v>-116.98970004336019</v>
      </c>
      <c r="I19" s="52">
        <f>F9+I10+10*LOG(I5/15)</f>
        <v>-110.48970004336019</v>
      </c>
      <c r="J19" s="68">
        <f>D9+J10+10*LOG(J5/15)</f>
        <v>-87.329700043360191</v>
      </c>
      <c r="K19" s="33">
        <f>E9+K10+10*LOG(K5/15)</f>
        <v>-116.98970004336019</v>
      </c>
      <c r="L19" s="52">
        <f>F9+L10+10*LOG(L5/15)</f>
        <v>-110.48970004336019</v>
      </c>
      <c r="M19" s="69"/>
      <c r="N19" s="34"/>
      <c r="O19" s="34"/>
      <c r="P19" s="7"/>
      <c r="Q19" s="7"/>
      <c r="R19" s="91"/>
      <c r="S19" s="91"/>
      <c r="T19" s="22" t="s">
        <v>117</v>
      </c>
    </row>
    <row r="20" spans="1:20" x14ac:dyDescent="0.2">
      <c r="A20" s="272" t="s">
        <v>82</v>
      </c>
      <c r="B20" s="46" t="s">
        <v>7</v>
      </c>
      <c r="C20" s="5"/>
      <c r="D20" s="45" t="s">
        <v>10</v>
      </c>
      <c r="E20" s="5" t="s">
        <v>10</v>
      </c>
      <c r="F20" s="46" t="s">
        <v>10</v>
      </c>
      <c r="G20" s="68">
        <f>10*LOG(G17/(D17+J17))</f>
        <v>-8.4624490813329069E-4</v>
      </c>
      <c r="H20" s="33">
        <f>10*LOG(H17/(E17+K17))</f>
        <v>-5.4554046310929269</v>
      </c>
      <c r="I20" s="33">
        <f>10*LOG(I17/(F17+L17))</f>
        <v>-5.4554046310929358</v>
      </c>
      <c r="J20" s="68">
        <f>10*LOG(J17/(D17+G17))</f>
        <v>-3.1883547171509878</v>
      </c>
      <c r="K20" s="33">
        <f>10*LOG(K17/(E17+H17))</f>
        <v>-5.4554046310929269</v>
      </c>
      <c r="L20" s="33">
        <f>10*LOG(L17/(F17+I17))</f>
        <v>-5.4554046310929358</v>
      </c>
      <c r="M20" s="69"/>
      <c r="N20" s="34"/>
      <c r="O20" s="34"/>
      <c r="P20" s="7"/>
      <c r="Q20" s="7"/>
      <c r="R20" s="91"/>
      <c r="S20" s="91"/>
      <c r="T20" s="22" t="s">
        <v>118</v>
      </c>
    </row>
    <row r="21" spans="1:20" ht="13.5" thickBot="1" x14ac:dyDescent="0.25">
      <c r="A21" s="31" t="s">
        <v>36</v>
      </c>
      <c r="B21" s="56" t="s">
        <v>65</v>
      </c>
      <c r="C21" s="14"/>
      <c r="D21" s="79">
        <f>10*LOG((D17+G17+J17)*10^-9)+10*LOG(D7*12)</f>
        <v>-51.394105830530478</v>
      </c>
      <c r="E21" s="80">
        <f>10*LOG((E17+H17+K17)*10^-9)+10*LOG(E7*12)</f>
        <v>-79.401247335176322</v>
      </c>
      <c r="F21" s="81">
        <f>10*LOG((F17+I17+L17)*10^-9)+10*LOG(F7*12)</f>
        <v>-72.901247335176308</v>
      </c>
      <c r="G21" s="78" t="s">
        <v>10</v>
      </c>
      <c r="H21" s="14" t="s">
        <v>10</v>
      </c>
      <c r="I21" s="53" t="s">
        <v>10</v>
      </c>
      <c r="J21" s="78" t="s">
        <v>10</v>
      </c>
      <c r="K21" s="14" t="s">
        <v>10</v>
      </c>
      <c r="L21" s="53" t="s">
        <v>10</v>
      </c>
      <c r="M21" s="78"/>
      <c r="N21" s="35"/>
      <c r="O21" s="35"/>
      <c r="P21" s="14"/>
      <c r="Q21" s="14"/>
      <c r="R21" s="56"/>
      <c r="S21" s="56"/>
      <c r="T21" s="25" t="s">
        <v>37</v>
      </c>
    </row>
    <row r="22" spans="1:20" x14ac:dyDescent="0.2">
      <c r="A22" s="16"/>
      <c r="B22" s="5"/>
      <c r="C22" s="5"/>
      <c r="D22" s="5"/>
      <c r="E22" s="5"/>
      <c r="F22" s="5"/>
      <c r="G22" s="33"/>
      <c r="H22" s="33"/>
      <c r="I22" s="33"/>
      <c r="J22" s="33"/>
      <c r="K22" s="33"/>
      <c r="L22" s="72"/>
      <c r="M22" s="72"/>
      <c r="N22" s="72"/>
      <c r="O22" s="72"/>
      <c r="P22" s="5"/>
      <c r="Q22" s="5"/>
      <c r="R22" s="5"/>
      <c r="S22" s="5"/>
      <c r="T22" s="17"/>
    </row>
    <row r="23" spans="1:20" ht="13.5" thickBot="1" x14ac:dyDescent="0.25">
      <c r="B23" s="5"/>
      <c r="C23" s="5"/>
      <c r="D23" s="5"/>
      <c r="E23" s="5"/>
      <c r="F23" s="5"/>
      <c r="G23" s="10"/>
      <c r="H23" s="10"/>
      <c r="I23" s="10"/>
      <c r="J23" s="10"/>
      <c r="K23" s="10"/>
      <c r="L23" s="72"/>
      <c r="M23" s="72"/>
      <c r="N23" s="72"/>
      <c r="O23" s="72"/>
      <c r="P23" s="5"/>
      <c r="Q23" s="5"/>
      <c r="R23" s="5"/>
      <c r="S23" s="5"/>
      <c r="T23" s="17"/>
    </row>
    <row r="24" spans="1:20" s="93" customFormat="1" x14ac:dyDescent="0.2">
      <c r="A24" s="1" t="s">
        <v>18</v>
      </c>
      <c r="B24" s="97"/>
      <c r="C24" s="98"/>
      <c r="D24" s="280" t="s">
        <v>0</v>
      </c>
      <c r="E24" s="286"/>
      <c r="F24" s="287"/>
      <c r="G24" s="280" t="s">
        <v>1</v>
      </c>
      <c r="H24" s="286"/>
      <c r="I24" s="287"/>
      <c r="J24" s="280" t="s">
        <v>2</v>
      </c>
      <c r="K24" s="286"/>
      <c r="L24" s="287"/>
      <c r="M24" s="280" t="s">
        <v>43</v>
      </c>
      <c r="N24" s="286"/>
      <c r="O24" s="287"/>
      <c r="P24" s="99"/>
      <c r="Q24" s="100"/>
      <c r="R24" s="130"/>
      <c r="S24" s="130"/>
      <c r="T24" s="131" t="s">
        <v>3</v>
      </c>
    </row>
    <row r="25" spans="1:20" s="93" customFormat="1" x14ac:dyDescent="0.2">
      <c r="A25" s="2"/>
      <c r="B25" s="91"/>
      <c r="C25" s="7"/>
      <c r="D25" s="43" t="s">
        <v>33</v>
      </c>
      <c r="E25" s="283" t="s">
        <v>34</v>
      </c>
      <c r="F25" s="284"/>
      <c r="G25" s="43" t="s">
        <v>33</v>
      </c>
      <c r="H25" s="283" t="s">
        <v>34</v>
      </c>
      <c r="I25" s="284"/>
      <c r="J25" s="43" t="s">
        <v>33</v>
      </c>
      <c r="K25" s="283" t="s">
        <v>34</v>
      </c>
      <c r="L25" s="284"/>
      <c r="M25" s="43" t="s">
        <v>33</v>
      </c>
      <c r="N25" s="283" t="s">
        <v>34</v>
      </c>
      <c r="O25" s="284"/>
      <c r="P25" s="132"/>
      <c r="Q25" s="133"/>
      <c r="R25" s="134"/>
      <c r="S25" s="134"/>
      <c r="T25" s="135"/>
    </row>
    <row r="26" spans="1:20" s="93" customFormat="1" x14ac:dyDescent="0.2">
      <c r="A26" s="136" t="s">
        <v>38</v>
      </c>
      <c r="B26" s="137" t="s">
        <v>12</v>
      </c>
      <c r="C26" s="239"/>
      <c r="D26" s="231">
        <v>1.5</v>
      </c>
      <c r="E26" s="138">
        <f>$D26</f>
        <v>1.5</v>
      </c>
      <c r="F26" s="139">
        <f>$D26</f>
        <v>1.5</v>
      </c>
      <c r="G26" s="132"/>
      <c r="H26" s="133"/>
      <c r="I26" s="134"/>
      <c r="J26" s="140"/>
      <c r="K26" s="7"/>
      <c r="L26" s="134"/>
      <c r="M26" s="132"/>
      <c r="N26" s="133"/>
      <c r="O26" s="134"/>
      <c r="P26" s="132"/>
      <c r="Q26" s="133"/>
      <c r="R26" s="134"/>
      <c r="S26" s="134"/>
      <c r="T26" s="135"/>
    </row>
    <row r="27" spans="1:20" s="93" customFormat="1" x14ac:dyDescent="0.2">
      <c r="A27" s="271" t="s">
        <v>83</v>
      </c>
      <c r="B27" s="137" t="s">
        <v>12</v>
      </c>
      <c r="C27" s="239"/>
      <c r="D27" s="231">
        <v>1.5</v>
      </c>
      <c r="E27" s="138">
        <f>$D27</f>
        <v>1.5</v>
      </c>
      <c r="F27" s="139">
        <f>$D27</f>
        <v>1.5</v>
      </c>
      <c r="G27" s="132"/>
      <c r="H27" s="133"/>
      <c r="I27" s="134"/>
      <c r="J27" s="140"/>
      <c r="K27" s="7"/>
      <c r="L27" s="134"/>
      <c r="M27" s="132"/>
      <c r="N27" s="133"/>
      <c r="O27" s="134"/>
      <c r="P27" s="132"/>
      <c r="Q27" s="133"/>
      <c r="R27" s="134"/>
      <c r="S27" s="134"/>
      <c r="T27" s="135"/>
    </row>
    <row r="28" spans="1:20" s="93" customFormat="1" x14ac:dyDescent="0.2">
      <c r="A28" s="136" t="s">
        <v>39</v>
      </c>
      <c r="B28" s="137" t="s">
        <v>12</v>
      </c>
      <c r="C28" s="239"/>
      <c r="D28" s="141"/>
      <c r="E28" s="138"/>
      <c r="F28" s="139"/>
      <c r="G28" s="232">
        <v>0.3</v>
      </c>
      <c r="H28" s="138">
        <f>$G28</f>
        <v>0.3</v>
      </c>
      <c r="I28" s="134">
        <f>$G28</f>
        <v>0.3</v>
      </c>
      <c r="J28" s="232">
        <v>0.3</v>
      </c>
      <c r="K28" s="7">
        <f>$J28</f>
        <v>0.3</v>
      </c>
      <c r="L28" s="134">
        <f>$J28</f>
        <v>0.3</v>
      </c>
      <c r="M28" s="132"/>
      <c r="N28" s="133"/>
      <c r="O28" s="134"/>
      <c r="P28" s="132"/>
      <c r="Q28" s="133"/>
      <c r="R28" s="134"/>
      <c r="S28" s="134"/>
      <c r="T28" s="135"/>
    </row>
    <row r="29" spans="1:20" s="93" customFormat="1" x14ac:dyDescent="0.2">
      <c r="A29" s="271" t="s">
        <v>84</v>
      </c>
      <c r="B29" s="137" t="s">
        <v>12</v>
      </c>
      <c r="C29" s="239"/>
      <c r="D29" s="141"/>
      <c r="E29" s="138"/>
      <c r="F29" s="139"/>
      <c r="G29" s="232">
        <v>0.8</v>
      </c>
      <c r="H29" s="138">
        <f>$G29</f>
        <v>0.8</v>
      </c>
      <c r="I29" s="134">
        <f>$G29</f>
        <v>0.8</v>
      </c>
      <c r="J29" s="232">
        <v>0.8</v>
      </c>
      <c r="K29" s="7">
        <f>$J29</f>
        <v>0.8</v>
      </c>
      <c r="L29" s="134">
        <f>$J29</f>
        <v>0.8</v>
      </c>
      <c r="M29" s="132"/>
      <c r="N29" s="133"/>
      <c r="O29" s="134"/>
      <c r="P29" s="132"/>
      <c r="Q29" s="133"/>
      <c r="R29" s="134"/>
      <c r="S29" s="134"/>
      <c r="T29" s="135"/>
    </row>
    <row r="30" spans="1:20" s="93" customFormat="1" ht="15" customHeight="1" thickBot="1" x14ac:dyDescent="0.25">
      <c r="A30" s="275" t="s">
        <v>113</v>
      </c>
      <c r="B30" s="142" t="s">
        <v>12</v>
      </c>
      <c r="C30" s="240"/>
      <c r="D30" s="143"/>
      <c r="E30" s="144"/>
      <c r="F30" s="145"/>
      <c r="G30" s="143"/>
      <c r="H30" s="144"/>
      <c r="I30" s="145"/>
      <c r="J30" s="143"/>
      <c r="K30" s="144"/>
      <c r="L30" s="145"/>
      <c r="M30" s="233">
        <v>3.5</v>
      </c>
      <c r="N30" s="234">
        <v>3.5</v>
      </c>
      <c r="O30" s="144">
        <f>$N30</f>
        <v>3.5</v>
      </c>
      <c r="P30" s="143"/>
      <c r="Q30" s="144"/>
      <c r="R30" s="145"/>
      <c r="S30" s="145"/>
      <c r="T30" s="235" t="s">
        <v>119</v>
      </c>
    </row>
    <row r="31" spans="1:20" s="93" customFormat="1" x14ac:dyDescent="0.2">
      <c r="A31" s="102"/>
      <c r="B31" s="103"/>
      <c r="C31" s="103"/>
      <c r="D31" s="104"/>
      <c r="E31" s="104"/>
      <c r="F31" s="104"/>
      <c r="G31" s="104"/>
      <c r="H31" s="104"/>
      <c r="I31" s="104"/>
      <c r="J31" s="104"/>
      <c r="K31" s="104"/>
      <c r="L31" s="92"/>
      <c r="M31" s="92"/>
      <c r="N31" s="92"/>
      <c r="O31" s="92"/>
      <c r="P31" s="104"/>
      <c r="Q31" s="104"/>
      <c r="R31" s="104"/>
      <c r="S31" s="104"/>
      <c r="T31" s="105"/>
    </row>
    <row r="32" spans="1:20" s="93" customFormat="1" ht="13.5" thickBot="1" x14ac:dyDescent="0.25">
      <c r="B32" s="106"/>
      <c r="C32" s="106"/>
      <c r="D32" s="106"/>
      <c r="E32" s="106"/>
      <c r="F32" s="106"/>
      <c r="G32" s="107"/>
      <c r="H32" s="107"/>
      <c r="I32" s="107"/>
      <c r="J32" s="106"/>
      <c r="K32" s="106"/>
      <c r="L32" s="107"/>
      <c r="M32" s="107"/>
      <c r="N32" s="107"/>
      <c r="O32" s="107"/>
      <c r="P32" s="107"/>
      <c r="Q32" s="107"/>
      <c r="R32" s="107"/>
      <c r="S32" s="107"/>
      <c r="T32" s="108"/>
    </row>
    <row r="33" spans="1:20" s="93" customFormat="1" x14ac:dyDescent="0.2">
      <c r="A33" s="1" t="s">
        <v>20</v>
      </c>
      <c r="B33" s="97"/>
      <c r="C33" s="245"/>
      <c r="D33" s="288" t="s">
        <v>0</v>
      </c>
      <c r="E33" s="286"/>
      <c r="F33" s="287"/>
      <c r="G33" s="280" t="s">
        <v>1</v>
      </c>
      <c r="H33" s="286"/>
      <c r="I33" s="287"/>
      <c r="J33" s="280" t="s">
        <v>2</v>
      </c>
      <c r="K33" s="286"/>
      <c r="L33" s="287"/>
      <c r="M33" s="280" t="s">
        <v>43</v>
      </c>
      <c r="N33" s="286"/>
      <c r="O33" s="287"/>
      <c r="P33" s="280" t="s">
        <v>32</v>
      </c>
      <c r="Q33" s="286"/>
      <c r="R33" s="287"/>
      <c r="S33" s="252"/>
      <c r="T33" s="19" t="s">
        <v>3</v>
      </c>
    </row>
    <row r="34" spans="1:20" s="93" customFormat="1" x14ac:dyDescent="0.2">
      <c r="A34" s="60"/>
      <c r="B34" s="91"/>
      <c r="C34" s="246"/>
      <c r="D34" s="3" t="s">
        <v>33</v>
      </c>
      <c r="E34" s="283" t="s">
        <v>34</v>
      </c>
      <c r="F34" s="284"/>
      <c r="G34" s="43" t="s">
        <v>33</v>
      </c>
      <c r="H34" s="283" t="s">
        <v>34</v>
      </c>
      <c r="I34" s="284"/>
      <c r="J34" s="43" t="s">
        <v>33</v>
      </c>
      <c r="K34" s="283" t="s">
        <v>34</v>
      </c>
      <c r="L34" s="284"/>
      <c r="M34" s="43" t="s">
        <v>33</v>
      </c>
      <c r="N34" s="283" t="s">
        <v>34</v>
      </c>
      <c r="O34" s="284"/>
      <c r="P34" s="43" t="s">
        <v>33</v>
      </c>
      <c r="Q34" s="283" t="s">
        <v>34</v>
      </c>
      <c r="R34" s="284"/>
      <c r="S34" s="91"/>
      <c r="T34" s="20"/>
    </row>
    <row r="35" spans="1:20" s="93" customFormat="1" x14ac:dyDescent="0.2">
      <c r="A35" s="214" t="s">
        <v>85</v>
      </c>
      <c r="B35" s="167" t="s">
        <v>11</v>
      </c>
      <c r="C35" s="247"/>
      <c r="D35" s="151">
        <v>0</v>
      </c>
      <c r="E35" s="151">
        <v>0</v>
      </c>
      <c r="F35" s="152">
        <v>0</v>
      </c>
      <c r="G35" s="147">
        <v>1</v>
      </c>
      <c r="H35" s="151">
        <v>1</v>
      </c>
      <c r="I35" s="152">
        <v>1</v>
      </c>
      <c r="J35" s="147">
        <f>J17/(D17+J17)</f>
        <v>0.64850805613967211</v>
      </c>
      <c r="K35" s="151">
        <f>K17/(E17+K17)</f>
        <v>0.284747248950802</v>
      </c>
      <c r="L35" s="152">
        <f>L17/(F17+L17)</f>
        <v>0.28474724895080145</v>
      </c>
      <c r="M35" s="151"/>
      <c r="N35" s="151"/>
      <c r="O35" s="151"/>
      <c r="P35" s="147"/>
      <c r="Q35" s="151"/>
      <c r="R35" s="152"/>
      <c r="S35" s="152"/>
      <c r="T35" s="169" t="s">
        <v>24</v>
      </c>
    </row>
    <row r="36" spans="1:20" s="93" customFormat="1" x14ac:dyDescent="0.2">
      <c r="A36" s="215" t="s">
        <v>86</v>
      </c>
      <c r="B36" s="167" t="s">
        <v>7</v>
      </c>
      <c r="C36" s="247"/>
      <c r="D36" s="276">
        <f>D27*D35</f>
        <v>0</v>
      </c>
      <c r="E36" s="276">
        <f>E27*E35</f>
        <v>0</v>
      </c>
      <c r="F36" s="276">
        <f>F27*F35</f>
        <v>0</v>
      </c>
      <c r="G36" s="147">
        <f t="shared" ref="G36:L36" si="1">G29*G35</f>
        <v>0.8</v>
      </c>
      <c r="H36" s="151">
        <f t="shared" si="1"/>
        <v>0.8</v>
      </c>
      <c r="I36" s="152">
        <f t="shared" si="1"/>
        <v>0.8</v>
      </c>
      <c r="J36" s="147">
        <f t="shared" si="1"/>
        <v>0.51880644491173766</v>
      </c>
      <c r="K36" s="151">
        <f t="shared" si="1"/>
        <v>0.22779779916064161</v>
      </c>
      <c r="L36" s="152">
        <f t="shared" si="1"/>
        <v>0.22779779916064116</v>
      </c>
      <c r="M36" s="151"/>
      <c r="N36" s="151"/>
      <c r="O36" s="151"/>
      <c r="P36" s="153">
        <f>SQRT(SUMSQ(D36,G36,J36))</f>
        <v>0.95349888688029205</v>
      </c>
      <c r="Q36" s="154">
        <f>SQRT(SUMSQ(E36,H36,K36))</f>
        <v>0.83180035904201921</v>
      </c>
      <c r="R36" s="155">
        <f>SQRT(SUMSQ(F36,I36,L36))</f>
        <v>0.83180035904201921</v>
      </c>
      <c r="S36" s="155"/>
      <c r="T36" s="236" t="s">
        <v>120</v>
      </c>
    </row>
    <row r="37" spans="1:20" s="93" customFormat="1" x14ac:dyDescent="0.2">
      <c r="A37" s="156"/>
      <c r="B37" s="134"/>
      <c r="C37" s="248"/>
      <c r="D37" s="158"/>
      <c r="E37" s="158"/>
      <c r="F37" s="159"/>
      <c r="G37" s="157"/>
      <c r="H37" s="158"/>
      <c r="I37" s="159"/>
      <c r="J37" s="157"/>
      <c r="K37" s="158"/>
      <c r="L37" s="160"/>
      <c r="M37" s="161"/>
      <c r="N37" s="161"/>
      <c r="O37" s="161"/>
      <c r="P37" s="162"/>
      <c r="Q37" s="163"/>
      <c r="R37" s="164"/>
      <c r="S37" s="164"/>
      <c r="T37" s="166"/>
    </row>
    <row r="38" spans="1:20" s="93" customFormat="1" x14ac:dyDescent="0.2">
      <c r="A38" s="136"/>
      <c r="B38" s="134"/>
      <c r="C38" s="248"/>
      <c r="D38" s="158"/>
      <c r="E38" s="158"/>
      <c r="F38" s="159"/>
      <c r="G38" s="157"/>
      <c r="H38" s="158"/>
      <c r="I38" s="159"/>
      <c r="J38" s="157"/>
      <c r="K38" s="158"/>
      <c r="L38" s="160"/>
      <c r="M38" s="161"/>
      <c r="N38" s="161"/>
      <c r="O38" s="161"/>
      <c r="P38" s="157"/>
      <c r="Q38" s="158"/>
      <c r="R38" s="159"/>
      <c r="S38" s="159"/>
      <c r="T38" s="166"/>
    </row>
    <row r="39" spans="1:20" s="93" customFormat="1" x14ac:dyDescent="0.2">
      <c r="A39" s="214" t="s">
        <v>87</v>
      </c>
      <c r="B39" s="167" t="s">
        <v>11</v>
      </c>
      <c r="C39" s="247"/>
      <c r="D39" s="276">
        <v>0</v>
      </c>
      <c r="E39" s="276">
        <v>0</v>
      </c>
      <c r="F39" s="278">
        <v>0</v>
      </c>
      <c r="G39" s="147">
        <f>G17/(D17+G17)</f>
        <v>0.73988552047966161</v>
      </c>
      <c r="H39" s="151">
        <f>H17/(E17+H17)</f>
        <v>0.284747248950802</v>
      </c>
      <c r="I39" s="152">
        <f>I17/(F17+I17)</f>
        <v>0.28474724895080145</v>
      </c>
      <c r="J39" s="147">
        <v>1</v>
      </c>
      <c r="K39" s="151">
        <v>1</v>
      </c>
      <c r="L39" s="152">
        <v>1</v>
      </c>
      <c r="M39" s="151"/>
      <c r="N39" s="151"/>
      <c r="O39" s="151"/>
      <c r="P39" s="147"/>
      <c r="Q39" s="151"/>
      <c r="R39" s="152"/>
      <c r="S39" s="152"/>
      <c r="T39" s="169" t="s">
        <v>24</v>
      </c>
    </row>
    <row r="40" spans="1:20" s="93" customFormat="1" x14ac:dyDescent="0.2">
      <c r="A40" s="215" t="s">
        <v>88</v>
      </c>
      <c r="B40" s="167" t="s">
        <v>7</v>
      </c>
      <c r="C40" s="247"/>
      <c r="D40" s="276">
        <f>D27*D39</f>
        <v>0</v>
      </c>
      <c r="E40" s="276">
        <f>E27*E39</f>
        <v>0</v>
      </c>
      <c r="F40" s="276">
        <f>F27*F39</f>
        <v>0</v>
      </c>
      <c r="G40" s="147">
        <f t="shared" ref="G40:L40" si="2">G29*G39</f>
        <v>0.59190841638372926</v>
      </c>
      <c r="H40" s="151">
        <f t="shared" si="2"/>
        <v>0.22779779916064161</v>
      </c>
      <c r="I40" s="152">
        <f t="shared" si="2"/>
        <v>0.22779779916064116</v>
      </c>
      <c r="J40" s="147">
        <f t="shared" si="2"/>
        <v>0.8</v>
      </c>
      <c r="K40" s="151">
        <f t="shared" si="2"/>
        <v>0.8</v>
      </c>
      <c r="L40" s="152">
        <f t="shared" si="2"/>
        <v>0.8</v>
      </c>
      <c r="M40" s="151"/>
      <c r="N40" s="151"/>
      <c r="O40" s="151"/>
      <c r="P40" s="153">
        <f>SQRT(SUMSQ(D40,G40,J40))</f>
        <v>0.99516610341484923</v>
      </c>
      <c r="Q40" s="154">
        <f>SQRT(SUMSQ(E40,H40,K40))</f>
        <v>0.83180035904201921</v>
      </c>
      <c r="R40" s="155">
        <f>SQRT(SUMSQ(F40,I40,L40))</f>
        <v>0.83180035904201921</v>
      </c>
      <c r="S40" s="155"/>
      <c r="T40" s="236" t="s">
        <v>120</v>
      </c>
    </row>
    <row r="41" spans="1:20" s="93" customFormat="1" x14ac:dyDescent="0.2">
      <c r="A41" s="156"/>
      <c r="B41" s="134"/>
      <c r="C41" s="248"/>
      <c r="D41" s="158"/>
      <c r="E41" s="158"/>
      <c r="F41" s="159"/>
      <c r="G41" s="157"/>
      <c r="H41" s="158"/>
      <c r="I41" s="159"/>
      <c r="J41" s="157"/>
      <c r="K41" s="158"/>
      <c r="L41" s="160"/>
      <c r="M41" s="161"/>
      <c r="N41" s="161"/>
      <c r="O41" s="161"/>
      <c r="P41" s="162"/>
      <c r="Q41" s="163"/>
      <c r="R41" s="164"/>
      <c r="S41" s="164"/>
      <c r="T41" s="166"/>
    </row>
    <row r="42" spans="1:20" s="93" customFormat="1" x14ac:dyDescent="0.2">
      <c r="A42" s="156"/>
      <c r="B42" s="134"/>
      <c r="C42" s="248"/>
      <c r="D42" s="158"/>
      <c r="E42" s="158"/>
      <c r="F42" s="159"/>
      <c r="G42" s="157"/>
      <c r="H42" s="158"/>
      <c r="I42" s="159"/>
      <c r="J42" s="157"/>
      <c r="K42" s="158"/>
      <c r="L42" s="160"/>
      <c r="M42" s="161"/>
      <c r="N42" s="161"/>
      <c r="O42" s="161"/>
      <c r="P42" s="162"/>
      <c r="Q42" s="163"/>
      <c r="R42" s="164"/>
      <c r="S42" s="164"/>
      <c r="T42" s="166"/>
    </row>
    <row r="43" spans="1:20" s="93" customFormat="1" x14ac:dyDescent="0.2">
      <c r="A43" s="214" t="s">
        <v>89</v>
      </c>
      <c r="B43" s="167" t="s">
        <v>11</v>
      </c>
      <c r="C43" s="247"/>
      <c r="D43" s="151">
        <v>1</v>
      </c>
      <c r="E43" s="151">
        <v>1</v>
      </c>
      <c r="F43" s="152">
        <v>1</v>
      </c>
      <c r="G43" s="147">
        <v>1</v>
      </c>
      <c r="H43" s="151">
        <v>1</v>
      </c>
      <c r="I43" s="152">
        <v>1</v>
      </c>
      <c r="J43" s="277">
        <v>0</v>
      </c>
      <c r="K43" s="276">
        <v>0</v>
      </c>
      <c r="L43" s="278">
        <v>0</v>
      </c>
      <c r="M43" s="151"/>
      <c r="N43" s="151"/>
      <c r="O43" s="151"/>
      <c r="P43" s="147"/>
      <c r="Q43" s="151"/>
      <c r="R43" s="152"/>
      <c r="S43" s="152"/>
      <c r="T43" s="169" t="s">
        <v>25</v>
      </c>
    </row>
    <row r="44" spans="1:20" s="93" customFormat="1" x14ac:dyDescent="0.2">
      <c r="A44" s="215" t="s">
        <v>90</v>
      </c>
      <c r="B44" s="167" t="s">
        <v>7</v>
      </c>
      <c r="C44" s="247"/>
      <c r="D44" s="151">
        <f>D$27*D43</f>
        <v>1.5</v>
      </c>
      <c r="E44" s="151">
        <f>E$27*E43</f>
        <v>1.5</v>
      </c>
      <c r="F44" s="151">
        <f>F$27*F43</f>
        <v>1.5</v>
      </c>
      <c r="G44" s="147">
        <f t="shared" ref="G44:L44" si="3">G$29*G43</f>
        <v>0.8</v>
      </c>
      <c r="H44" s="151">
        <f t="shared" si="3"/>
        <v>0.8</v>
      </c>
      <c r="I44" s="152">
        <f t="shared" si="3"/>
        <v>0.8</v>
      </c>
      <c r="J44" s="277">
        <f t="shared" si="3"/>
        <v>0</v>
      </c>
      <c r="K44" s="276">
        <f t="shared" si="3"/>
        <v>0</v>
      </c>
      <c r="L44" s="278">
        <f t="shared" si="3"/>
        <v>0</v>
      </c>
      <c r="M44" s="151"/>
      <c r="N44" s="151"/>
      <c r="O44" s="151"/>
      <c r="P44" s="153">
        <f>SQRT(SUMSQ(D44,G44,J44))</f>
        <v>1.7</v>
      </c>
      <c r="Q44" s="154">
        <f>SQRT(SUMSQ(E44,H44,K44))</f>
        <v>1.7</v>
      </c>
      <c r="R44" s="155">
        <f>SQRT(SUMSQ(F44,I44,L44))</f>
        <v>1.7</v>
      </c>
      <c r="S44" s="155"/>
      <c r="T44" s="236" t="s">
        <v>121</v>
      </c>
    </row>
    <row r="45" spans="1:20" s="93" customFormat="1" x14ac:dyDescent="0.2">
      <c r="A45" s="156"/>
      <c r="B45" s="134"/>
      <c r="C45" s="248"/>
      <c r="D45" s="158"/>
      <c r="E45" s="158"/>
      <c r="F45" s="159"/>
      <c r="G45" s="157"/>
      <c r="H45" s="158"/>
      <c r="I45" s="159"/>
      <c r="J45" s="157"/>
      <c r="K45" s="158"/>
      <c r="L45" s="160"/>
      <c r="M45" s="161"/>
      <c r="N45" s="161"/>
      <c r="O45" s="161"/>
      <c r="P45" s="162"/>
      <c r="Q45" s="163"/>
      <c r="R45" s="164"/>
      <c r="S45" s="164"/>
      <c r="T45" s="170"/>
    </row>
    <row r="46" spans="1:20" s="93" customFormat="1" x14ac:dyDescent="0.2">
      <c r="A46" s="136"/>
      <c r="B46" s="134"/>
      <c r="C46" s="248"/>
      <c r="D46" s="158"/>
      <c r="E46" s="158"/>
      <c r="F46" s="159"/>
      <c r="G46" s="157"/>
      <c r="H46" s="158"/>
      <c r="I46" s="159"/>
      <c r="J46" s="157"/>
      <c r="K46" s="158"/>
      <c r="L46" s="160"/>
      <c r="M46" s="161"/>
      <c r="N46" s="161"/>
      <c r="O46" s="161"/>
      <c r="P46" s="157"/>
      <c r="Q46" s="158"/>
      <c r="R46" s="159"/>
      <c r="S46" s="159"/>
      <c r="T46" s="170"/>
    </row>
    <row r="47" spans="1:20" s="93" customFormat="1" x14ac:dyDescent="0.2">
      <c r="A47" s="214" t="s">
        <v>91</v>
      </c>
      <c r="B47" s="167" t="s">
        <v>11</v>
      </c>
      <c r="C47" s="247"/>
      <c r="D47" s="151">
        <v>1</v>
      </c>
      <c r="E47" s="151">
        <v>1</v>
      </c>
      <c r="F47" s="152">
        <v>1</v>
      </c>
      <c r="G47" s="147">
        <v>0</v>
      </c>
      <c r="H47" s="151">
        <v>0</v>
      </c>
      <c r="I47" s="152">
        <v>0</v>
      </c>
      <c r="J47" s="147">
        <v>1</v>
      </c>
      <c r="K47" s="151">
        <v>1</v>
      </c>
      <c r="L47" s="152">
        <v>1</v>
      </c>
      <c r="M47" s="151"/>
      <c r="N47" s="151"/>
      <c r="O47" s="151"/>
      <c r="P47" s="147"/>
      <c r="Q47" s="151"/>
      <c r="R47" s="152"/>
      <c r="S47" s="152"/>
      <c r="T47" s="169" t="s">
        <v>25</v>
      </c>
    </row>
    <row r="48" spans="1:20" s="93" customFormat="1" x14ac:dyDescent="0.2">
      <c r="A48" s="215" t="s">
        <v>92</v>
      </c>
      <c r="B48" s="167" t="s">
        <v>7</v>
      </c>
      <c r="C48" s="247"/>
      <c r="D48" s="151">
        <f>D$27*D47</f>
        <v>1.5</v>
      </c>
      <c r="E48" s="151">
        <f>E$27*E47</f>
        <v>1.5</v>
      </c>
      <c r="F48" s="151">
        <f>F$27*F47</f>
        <v>1.5</v>
      </c>
      <c r="G48" s="277">
        <f t="shared" ref="G48:L48" si="4">G$29*G47</f>
        <v>0</v>
      </c>
      <c r="H48" s="276">
        <f t="shared" si="4"/>
        <v>0</v>
      </c>
      <c r="I48" s="278">
        <f t="shared" si="4"/>
        <v>0</v>
      </c>
      <c r="J48" s="147">
        <f t="shared" si="4"/>
        <v>0.8</v>
      </c>
      <c r="K48" s="151">
        <f t="shared" si="4"/>
        <v>0.8</v>
      </c>
      <c r="L48" s="152">
        <f t="shared" si="4"/>
        <v>0.8</v>
      </c>
      <c r="M48" s="151"/>
      <c r="N48" s="151"/>
      <c r="O48" s="151"/>
      <c r="P48" s="153">
        <f>SQRT(SUMSQ(D48,G48,J48))</f>
        <v>1.7</v>
      </c>
      <c r="Q48" s="154">
        <f>SQRT(SUMSQ(E48,H48,K48))</f>
        <v>1.7</v>
      </c>
      <c r="R48" s="155">
        <f>SQRT(SUMSQ(F48,I48,L48))</f>
        <v>1.7</v>
      </c>
      <c r="S48" s="155"/>
      <c r="T48" s="236" t="s">
        <v>121</v>
      </c>
    </row>
    <row r="49" spans="1:20" s="93" customFormat="1" x14ac:dyDescent="0.2">
      <c r="A49" s="216"/>
      <c r="B49" s="114"/>
      <c r="C49" s="249"/>
      <c r="D49" s="113"/>
      <c r="E49" s="113"/>
      <c r="F49" s="114"/>
      <c r="G49" s="101"/>
      <c r="H49" s="113"/>
      <c r="I49" s="114"/>
      <c r="J49" s="101"/>
      <c r="K49" s="113"/>
      <c r="L49" s="114"/>
      <c r="M49" s="113"/>
      <c r="N49" s="113"/>
      <c r="O49" s="113"/>
      <c r="P49" s="101"/>
      <c r="Q49" s="113"/>
      <c r="R49" s="114"/>
      <c r="S49" s="114"/>
      <c r="T49" s="165"/>
    </row>
    <row r="50" spans="1:20" s="93" customFormat="1" x14ac:dyDescent="0.2">
      <c r="A50" s="216"/>
      <c r="B50" s="114"/>
      <c r="C50" s="249"/>
      <c r="D50" s="113"/>
      <c r="E50" s="113"/>
      <c r="F50" s="114"/>
      <c r="G50" s="101"/>
      <c r="H50" s="113"/>
      <c r="I50" s="114"/>
      <c r="J50" s="101"/>
      <c r="K50" s="113"/>
      <c r="L50" s="114"/>
      <c r="M50" s="113"/>
      <c r="N50" s="113"/>
      <c r="O50" s="113"/>
      <c r="P50" s="101"/>
      <c r="Q50" s="113"/>
      <c r="R50" s="114"/>
      <c r="S50" s="114"/>
      <c r="T50" s="165"/>
    </row>
    <row r="51" spans="1:20" s="93" customFormat="1" x14ac:dyDescent="0.2">
      <c r="A51" s="214" t="s">
        <v>41</v>
      </c>
      <c r="B51" s="167" t="s">
        <v>11</v>
      </c>
      <c r="C51" s="247"/>
      <c r="D51" s="151">
        <v>1</v>
      </c>
      <c r="E51" s="151">
        <v>1</v>
      </c>
      <c r="F51" s="152">
        <v>1</v>
      </c>
      <c r="G51" s="147">
        <f>G17/(D17+G17+J17)</f>
        <v>0.49995128622739182</v>
      </c>
      <c r="H51" s="151">
        <f>H17/(E17+H17+K17)</f>
        <v>0.22163678434286813</v>
      </c>
      <c r="I51" s="151">
        <f>I17/(F17+I17+L17)</f>
        <v>0.22163678434286777</v>
      </c>
      <c r="J51" s="147">
        <f>J17/(D17+G17+J17)</f>
        <v>0.32428561934381739</v>
      </c>
      <c r="K51" s="151">
        <f>K17/(E17+H17+K17)</f>
        <v>0.22163678434286813</v>
      </c>
      <c r="L51" s="152">
        <f>L17/(F17+I17+L17)</f>
        <v>0.22163678434286777</v>
      </c>
      <c r="M51" s="151"/>
      <c r="N51" s="151"/>
      <c r="O51" s="151"/>
      <c r="P51" s="147"/>
      <c r="Q51" s="151"/>
      <c r="R51" s="152"/>
      <c r="S51" s="152"/>
      <c r="T51" s="169" t="s">
        <v>24</v>
      </c>
    </row>
    <row r="52" spans="1:20" s="93" customFormat="1" x14ac:dyDescent="0.2">
      <c r="A52" s="215" t="s">
        <v>40</v>
      </c>
      <c r="B52" s="167" t="s">
        <v>7</v>
      </c>
      <c r="C52" s="247"/>
      <c r="D52" s="151">
        <f>D$26*D51</f>
        <v>1.5</v>
      </c>
      <c r="E52" s="151">
        <f>E$26*E51</f>
        <v>1.5</v>
      </c>
      <c r="F52" s="152">
        <f>F$26*F51</f>
        <v>1.5</v>
      </c>
      <c r="G52" s="147">
        <f t="shared" ref="G52:L52" si="5">G$28*G51</f>
        <v>0.14998538586821755</v>
      </c>
      <c r="H52" s="151">
        <f t="shared" si="5"/>
        <v>6.6491035302860435E-2</v>
      </c>
      <c r="I52" s="152">
        <f t="shared" si="5"/>
        <v>6.6491035302860324E-2</v>
      </c>
      <c r="J52" s="147">
        <f t="shared" si="5"/>
        <v>9.7285685803145214E-2</v>
      </c>
      <c r="K52" s="151">
        <f t="shared" si="5"/>
        <v>6.6491035302860435E-2</v>
      </c>
      <c r="L52" s="152">
        <f t="shared" si="5"/>
        <v>6.6491035302860324E-2</v>
      </c>
      <c r="M52" s="151"/>
      <c r="N52" s="151"/>
      <c r="O52" s="151"/>
      <c r="P52" s="153">
        <f>SQRT(SUMSQ(D52,G52,J52))</f>
        <v>1.5106158084159673</v>
      </c>
      <c r="Q52" s="154">
        <f>SQRT(SUMSQ(E52,H52,K52))</f>
        <v>1.502944481859291</v>
      </c>
      <c r="R52" s="155">
        <f>SQRT(SUMSQ(F52,I52,L52))</f>
        <v>1.502944481859291</v>
      </c>
      <c r="S52" s="155"/>
      <c r="T52" s="170" t="s">
        <v>42</v>
      </c>
    </row>
    <row r="53" spans="1:20" s="93" customFormat="1" x14ac:dyDescent="0.2">
      <c r="A53" s="156"/>
      <c r="B53" s="134"/>
      <c r="C53" s="248"/>
      <c r="D53" s="158"/>
      <c r="E53" s="158"/>
      <c r="F53" s="159"/>
      <c r="G53" s="157"/>
      <c r="H53" s="158"/>
      <c r="I53" s="159"/>
      <c r="J53" s="157"/>
      <c r="K53" s="158"/>
      <c r="L53" s="159"/>
      <c r="M53" s="158"/>
      <c r="N53" s="158"/>
      <c r="O53" s="158"/>
      <c r="P53" s="162"/>
      <c r="Q53" s="163"/>
      <c r="R53" s="164"/>
      <c r="S53" s="164"/>
      <c r="T53" s="170"/>
    </row>
    <row r="54" spans="1:20" s="93" customFormat="1" x14ac:dyDescent="0.2">
      <c r="A54" s="156"/>
      <c r="B54" s="96"/>
      <c r="C54" s="250"/>
      <c r="D54" s="110"/>
      <c r="E54" s="110"/>
      <c r="F54" s="111"/>
      <c r="G54" s="157"/>
      <c r="H54" s="158"/>
      <c r="I54" s="159"/>
      <c r="J54" s="157"/>
      <c r="K54" s="158"/>
      <c r="L54" s="159"/>
      <c r="M54" s="110"/>
      <c r="N54" s="110"/>
      <c r="O54" s="110"/>
      <c r="P54" s="109"/>
      <c r="Q54" s="110"/>
      <c r="R54" s="111"/>
      <c r="S54" s="111"/>
      <c r="T54" s="169"/>
    </row>
    <row r="55" spans="1:20" s="93" customFormat="1" x14ac:dyDescent="0.2">
      <c r="A55" s="214" t="s">
        <v>93</v>
      </c>
      <c r="B55" s="167" t="s">
        <v>11</v>
      </c>
      <c r="C55" s="247"/>
      <c r="D55" s="151">
        <v>0</v>
      </c>
      <c r="E55" s="151">
        <v>0</v>
      </c>
      <c r="F55" s="152">
        <v>0</v>
      </c>
      <c r="G55" s="147">
        <f>G17/(D17+J17)</f>
        <v>0.99980516389197127</v>
      </c>
      <c r="H55" s="151">
        <f>H17/(E17+K17)</f>
        <v>0.284747248950802</v>
      </c>
      <c r="I55" s="152">
        <f>I17/(F17+L17)</f>
        <v>0.28474724895080145</v>
      </c>
      <c r="J55" s="147">
        <f>1-J17/(D17+G17)</f>
        <v>0.5200847745331314</v>
      </c>
      <c r="K55" s="151">
        <f>1-K17/(E17+H17)</f>
        <v>0.71525275104919794</v>
      </c>
      <c r="L55" s="152">
        <f>1-L17/(F17+I17)</f>
        <v>0.71525275104919861</v>
      </c>
      <c r="M55" s="151">
        <v>1</v>
      </c>
      <c r="N55" s="151">
        <v>1</v>
      </c>
      <c r="O55" s="152">
        <v>1</v>
      </c>
      <c r="P55" s="147"/>
      <c r="Q55" s="151"/>
      <c r="R55" s="152"/>
      <c r="S55" s="152"/>
      <c r="T55" s="169" t="s">
        <v>24</v>
      </c>
    </row>
    <row r="56" spans="1:20" s="93" customFormat="1" x14ac:dyDescent="0.2">
      <c r="A56" s="215" t="s">
        <v>94</v>
      </c>
      <c r="B56" s="167" t="s">
        <v>7</v>
      </c>
      <c r="C56" s="247"/>
      <c r="D56" s="276">
        <f>D$27*D55</f>
        <v>0</v>
      </c>
      <c r="E56" s="276">
        <f>E$27*E55</f>
        <v>0</v>
      </c>
      <c r="F56" s="278">
        <f>F$27*F55</f>
        <v>0</v>
      </c>
      <c r="G56" s="147">
        <f t="shared" ref="G56:L56" si="6">G$29*G55</f>
        <v>0.79984413111357711</v>
      </c>
      <c r="H56" s="151">
        <f t="shared" si="6"/>
        <v>0.22779779916064161</v>
      </c>
      <c r="I56" s="152">
        <f t="shared" si="6"/>
        <v>0.22779779916064116</v>
      </c>
      <c r="J56" s="147">
        <f t="shared" si="6"/>
        <v>0.41606781962650513</v>
      </c>
      <c r="K56" s="151">
        <f t="shared" si="6"/>
        <v>0.57220220083935835</v>
      </c>
      <c r="L56" s="152">
        <f t="shared" si="6"/>
        <v>0.57220220083935891</v>
      </c>
      <c r="M56" s="151">
        <f>M$30*M55</f>
        <v>3.5</v>
      </c>
      <c r="N56" s="151">
        <f>N$30*N55</f>
        <v>3.5</v>
      </c>
      <c r="O56" s="152">
        <f>O$30*O55</f>
        <v>3.5</v>
      </c>
      <c r="P56" s="153">
        <f>SQRT(SUMSQ(D56,G56,J56))+M56</f>
        <v>4.4015891883810427</v>
      </c>
      <c r="Q56" s="154">
        <f>SQRT(SUMSQ(E56,H56,K56))+N56</f>
        <v>4.1158792056465598</v>
      </c>
      <c r="R56" s="155">
        <f>SQRT(SUMSQ(F56,I56,L56))+O56</f>
        <v>4.1158792056465598</v>
      </c>
      <c r="S56" s="155"/>
      <c r="T56" s="210" t="s">
        <v>122</v>
      </c>
    </row>
    <row r="57" spans="1:20" s="93" customFormat="1" ht="13.5" thickBot="1" x14ac:dyDescent="0.25">
      <c r="A57" s="115"/>
      <c r="B57" s="168"/>
      <c r="C57" s="251"/>
      <c r="D57" s="117"/>
      <c r="E57" s="117"/>
      <c r="F57" s="118"/>
      <c r="G57" s="116"/>
      <c r="H57" s="117"/>
      <c r="I57" s="118"/>
      <c r="J57" s="116"/>
      <c r="K57" s="117"/>
      <c r="L57" s="118"/>
      <c r="M57" s="117"/>
      <c r="N57" s="117"/>
      <c r="O57" s="117"/>
      <c r="P57" s="119"/>
      <c r="Q57" s="120"/>
      <c r="R57" s="121"/>
      <c r="S57" s="121"/>
      <c r="T57" s="122"/>
    </row>
    <row r="58" spans="1:20" s="93" customFormat="1" x14ac:dyDescent="0.2">
      <c r="A58" s="123"/>
      <c r="B58" s="95"/>
      <c r="C58" s="95"/>
      <c r="D58" s="110"/>
      <c r="E58" s="110"/>
      <c r="F58" s="110"/>
      <c r="G58" s="110"/>
      <c r="H58" s="110"/>
      <c r="I58" s="110"/>
      <c r="J58" s="110"/>
      <c r="K58" s="110"/>
      <c r="L58" s="110"/>
      <c r="M58" s="110"/>
      <c r="N58" s="110"/>
      <c r="O58" s="110"/>
      <c r="P58" s="112"/>
      <c r="Q58" s="112"/>
      <c r="R58" s="112"/>
      <c r="S58" s="112"/>
      <c r="T58" s="124"/>
    </row>
    <row r="59" spans="1:20" s="93" customFormat="1" ht="13.5" thickBot="1" x14ac:dyDescent="0.25">
      <c r="T59" s="125"/>
    </row>
    <row r="60" spans="1:20" s="93" customFormat="1" x14ac:dyDescent="0.2">
      <c r="A60" s="1" t="s">
        <v>21</v>
      </c>
      <c r="B60" s="98"/>
      <c r="C60" s="98"/>
      <c r="D60" s="98"/>
      <c r="E60" s="98"/>
      <c r="F60" s="98"/>
      <c r="G60" s="100"/>
      <c r="H60" s="100"/>
      <c r="I60" s="100"/>
      <c r="J60" s="98"/>
      <c r="K60" s="98"/>
      <c r="L60" s="100"/>
      <c r="M60" s="100"/>
      <c r="N60" s="100"/>
      <c r="O60" s="100"/>
      <c r="P60" s="100"/>
      <c r="Q60" s="100"/>
      <c r="R60" s="100"/>
      <c r="S60" s="100"/>
      <c r="T60" s="131" t="s">
        <v>3</v>
      </c>
    </row>
    <row r="61" spans="1:20" s="93" customFormat="1" x14ac:dyDescent="0.2">
      <c r="A61" s="271" t="s">
        <v>130</v>
      </c>
      <c r="B61" s="7"/>
      <c r="C61" s="7"/>
      <c r="D61" s="7"/>
      <c r="E61" s="7"/>
      <c r="F61" s="7"/>
      <c r="G61" s="133"/>
      <c r="H61" s="133"/>
      <c r="I61" s="133"/>
      <c r="J61" s="7"/>
      <c r="K61" s="7"/>
      <c r="L61" s="133"/>
      <c r="M61" s="133"/>
      <c r="N61" s="133"/>
      <c r="O61" s="133"/>
      <c r="P61" s="133"/>
      <c r="Q61" s="133"/>
      <c r="R61" s="133"/>
      <c r="S61" s="133"/>
      <c r="T61" s="212"/>
    </row>
    <row r="62" spans="1:20" s="93" customFormat="1" x14ac:dyDescent="0.2">
      <c r="A62" s="271" t="s">
        <v>72</v>
      </c>
      <c r="B62" s="7"/>
      <c r="C62" s="7"/>
      <c r="D62" s="7"/>
      <c r="E62" s="7"/>
      <c r="F62" s="7"/>
      <c r="G62" s="133"/>
      <c r="H62" s="133"/>
      <c r="I62" s="133"/>
      <c r="J62" s="7"/>
      <c r="K62" s="7"/>
      <c r="L62" s="133"/>
      <c r="M62" s="133"/>
      <c r="N62" s="133"/>
      <c r="O62" s="133"/>
      <c r="P62" s="133"/>
      <c r="Q62" s="133"/>
      <c r="R62" s="133"/>
      <c r="S62" s="133"/>
      <c r="T62" s="212" t="s">
        <v>123</v>
      </c>
    </row>
    <row r="63" spans="1:20" s="93" customFormat="1" ht="13.5" thickBot="1" x14ac:dyDescent="0.25">
      <c r="A63" s="211" t="s">
        <v>73</v>
      </c>
      <c r="B63" s="183"/>
      <c r="C63" s="183"/>
      <c r="D63" s="183"/>
      <c r="E63" s="183"/>
      <c r="F63" s="183"/>
      <c r="G63" s="172"/>
      <c r="H63" s="172"/>
      <c r="I63" s="172"/>
      <c r="J63" s="183"/>
      <c r="K63" s="183"/>
      <c r="L63" s="172"/>
      <c r="M63" s="172"/>
      <c r="N63" s="172"/>
      <c r="O63" s="172"/>
      <c r="P63" s="172"/>
      <c r="Q63" s="172"/>
      <c r="R63" s="172"/>
      <c r="S63" s="172"/>
      <c r="T63" s="213" t="s">
        <v>124</v>
      </c>
    </row>
    <row r="64" spans="1:20" s="93" customFormat="1" x14ac:dyDescent="0.2">
      <c r="T64" s="125"/>
    </row>
    <row r="65" spans="1:20" s="93" customFormat="1" ht="13.5" thickBot="1" x14ac:dyDescent="0.25">
      <c r="T65" s="125"/>
    </row>
    <row r="66" spans="1:20" s="93" customFormat="1" x14ac:dyDescent="0.2">
      <c r="A66" s="1" t="s">
        <v>22</v>
      </c>
      <c r="B66" s="148"/>
      <c r="C66" s="219"/>
      <c r="D66" s="280" t="s">
        <v>0</v>
      </c>
      <c r="E66" s="286"/>
      <c r="F66" s="287"/>
      <c r="G66" s="280" t="s">
        <v>1</v>
      </c>
      <c r="H66" s="286"/>
      <c r="I66" s="287"/>
      <c r="J66" s="288" t="s">
        <v>2</v>
      </c>
      <c r="K66" s="286"/>
      <c r="L66" s="287"/>
      <c r="M66" s="149"/>
      <c r="N66" s="27"/>
      <c r="O66" s="27"/>
      <c r="P66" s="27"/>
      <c r="Q66" s="27"/>
      <c r="R66" s="63"/>
      <c r="S66" s="63"/>
      <c r="T66" s="19" t="s">
        <v>3</v>
      </c>
    </row>
    <row r="67" spans="1:20" s="93" customFormat="1" x14ac:dyDescent="0.2">
      <c r="A67" s="2"/>
      <c r="B67" s="55"/>
      <c r="C67" s="237"/>
      <c r="D67" s="43" t="s">
        <v>33</v>
      </c>
      <c r="E67" s="283" t="s">
        <v>34</v>
      </c>
      <c r="F67" s="284"/>
      <c r="G67" s="43" t="s">
        <v>33</v>
      </c>
      <c r="H67" s="283" t="s">
        <v>34</v>
      </c>
      <c r="I67" s="284"/>
      <c r="J67" s="3" t="s">
        <v>33</v>
      </c>
      <c r="K67" s="283" t="s">
        <v>34</v>
      </c>
      <c r="L67" s="284"/>
      <c r="M67" s="43"/>
      <c r="N67" s="3"/>
      <c r="O67" s="3"/>
      <c r="P67" s="3"/>
      <c r="Q67" s="3"/>
      <c r="R67" s="44"/>
      <c r="S67" s="44"/>
      <c r="T67" s="20"/>
    </row>
    <row r="68" spans="1:20" s="93" customFormat="1" x14ac:dyDescent="0.2">
      <c r="A68" s="2" t="s">
        <v>8</v>
      </c>
      <c r="B68" s="91" t="s">
        <v>5</v>
      </c>
      <c r="C68" s="7"/>
      <c r="D68" s="150">
        <f>D9</f>
        <v>-93</v>
      </c>
      <c r="E68" s="128">
        <f>E9</f>
        <v>-116</v>
      </c>
      <c r="F68" s="129">
        <f>F9</f>
        <v>-109.5</v>
      </c>
      <c r="G68" s="150"/>
      <c r="H68" s="128"/>
      <c r="I68" s="129"/>
      <c r="J68" s="128"/>
      <c r="K68" s="128"/>
      <c r="L68" s="129"/>
      <c r="M68" s="132"/>
      <c r="N68" s="133"/>
      <c r="O68" s="133"/>
      <c r="P68" s="7"/>
      <c r="Q68" s="7"/>
      <c r="R68" s="91"/>
      <c r="S68" s="91"/>
      <c r="T68" s="32"/>
    </row>
    <row r="69" spans="1:20" s="93" customFormat="1" x14ac:dyDescent="0.2">
      <c r="A69" s="2" t="s">
        <v>6</v>
      </c>
      <c r="B69" s="91" t="s">
        <v>7</v>
      </c>
      <c r="C69" s="7"/>
      <c r="D69" s="150"/>
      <c r="E69" s="128"/>
      <c r="F69" s="129"/>
      <c r="G69" s="150">
        <f t="shared" ref="G69:L69" si="7">G10</f>
        <v>4.54</v>
      </c>
      <c r="H69" s="128">
        <f t="shared" si="7"/>
        <v>-4</v>
      </c>
      <c r="I69" s="129">
        <f t="shared" si="7"/>
        <v>-4</v>
      </c>
      <c r="J69" s="128">
        <f t="shared" si="7"/>
        <v>2.66</v>
      </c>
      <c r="K69" s="128">
        <f t="shared" si="7"/>
        <v>-4</v>
      </c>
      <c r="L69" s="129">
        <f t="shared" si="7"/>
        <v>-4</v>
      </c>
      <c r="M69" s="150"/>
      <c r="N69" s="128"/>
      <c r="O69" s="128"/>
      <c r="P69" s="133"/>
      <c r="Q69" s="133"/>
      <c r="R69" s="134"/>
      <c r="S69" s="134"/>
      <c r="T69" s="32"/>
    </row>
    <row r="70" spans="1:20" s="93" customFormat="1" x14ac:dyDescent="0.2">
      <c r="A70" s="2" t="s">
        <v>16</v>
      </c>
      <c r="B70" s="91" t="s">
        <v>7</v>
      </c>
      <c r="C70" s="7"/>
      <c r="D70" s="266">
        <v>-0.15</v>
      </c>
      <c r="E70" s="267">
        <v>0</v>
      </c>
      <c r="F70" s="268">
        <v>0</v>
      </c>
      <c r="G70" s="266">
        <v>0</v>
      </c>
      <c r="H70" s="267">
        <v>0.45</v>
      </c>
      <c r="I70" s="268">
        <v>0.45</v>
      </c>
      <c r="J70" s="269">
        <v>0</v>
      </c>
      <c r="K70" s="269">
        <v>0.45</v>
      </c>
      <c r="L70" s="269">
        <v>0.45</v>
      </c>
      <c r="M70" s="150"/>
      <c r="N70" s="128"/>
      <c r="O70" s="128"/>
      <c r="P70" s="133"/>
      <c r="Q70" s="133"/>
      <c r="R70" s="134"/>
      <c r="S70" s="134"/>
      <c r="T70" s="173" t="s">
        <v>14</v>
      </c>
    </row>
    <row r="71" spans="1:20" s="93" customFormat="1" x14ac:dyDescent="0.2">
      <c r="A71" s="136" t="s">
        <v>15</v>
      </c>
      <c r="B71" s="91" t="s">
        <v>7</v>
      </c>
      <c r="C71" s="7"/>
      <c r="D71" s="188">
        <f>D68+D70</f>
        <v>-93.15</v>
      </c>
      <c r="E71" s="189">
        <f>E68+E70</f>
        <v>-116</v>
      </c>
      <c r="F71" s="190">
        <f>F68+F70</f>
        <v>-109.5</v>
      </c>
      <c r="G71" s="188">
        <f t="shared" ref="G71:L71" si="8">G69+G70</f>
        <v>4.54</v>
      </c>
      <c r="H71" s="189">
        <f t="shared" si="8"/>
        <v>-3.55</v>
      </c>
      <c r="I71" s="190">
        <f t="shared" si="8"/>
        <v>-3.55</v>
      </c>
      <c r="J71" s="189">
        <f t="shared" si="8"/>
        <v>2.66</v>
      </c>
      <c r="K71" s="189">
        <f t="shared" si="8"/>
        <v>-3.55</v>
      </c>
      <c r="L71" s="190">
        <f t="shared" si="8"/>
        <v>-3.55</v>
      </c>
      <c r="M71" s="150"/>
      <c r="N71" s="128"/>
      <c r="O71" s="128"/>
      <c r="P71" s="133"/>
      <c r="Q71" s="133"/>
      <c r="R71" s="134"/>
      <c r="S71" s="134"/>
      <c r="T71" s="173" t="s">
        <v>26</v>
      </c>
    </row>
    <row r="72" spans="1:20" s="93" customFormat="1" x14ac:dyDescent="0.2">
      <c r="A72" s="2"/>
      <c r="B72" s="91"/>
      <c r="C72" s="7"/>
      <c r="D72" s="140"/>
      <c r="E72" s="7"/>
      <c r="F72" s="91"/>
      <c r="G72" s="150"/>
      <c r="H72" s="128"/>
      <c r="I72" s="129"/>
      <c r="J72" s="128"/>
      <c r="K72" s="128"/>
      <c r="L72" s="134"/>
      <c r="M72" s="132"/>
      <c r="N72" s="133"/>
      <c r="O72" s="133"/>
      <c r="P72" s="133"/>
      <c r="Q72" s="133"/>
      <c r="R72" s="134"/>
      <c r="S72" s="134"/>
      <c r="T72" s="173"/>
    </row>
    <row r="73" spans="1:20" s="93" customFormat="1" x14ac:dyDescent="0.2">
      <c r="A73" s="174" t="s">
        <v>13</v>
      </c>
      <c r="B73" s="91"/>
      <c r="C73" s="7"/>
      <c r="D73" s="140"/>
      <c r="E73" s="7"/>
      <c r="F73" s="91"/>
      <c r="G73" s="150"/>
      <c r="H73" s="128"/>
      <c r="I73" s="129"/>
      <c r="J73" s="128"/>
      <c r="K73" s="128"/>
      <c r="L73" s="134"/>
      <c r="M73" s="132"/>
      <c r="N73" s="133"/>
      <c r="O73" s="133"/>
      <c r="P73" s="133"/>
      <c r="Q73" s="133"/>
      <c r="R73" s="134"/>
      <c r="S73" s="134"/>
      <c r="T73" s="173"/>
    </row>
    <row r="74" spans="1:20" s="93" customFormat="1" x14ac:dyDescent="0.2">
      <c r="A74" s="2" t="s">
        <v>9</v>
      </c>
      <c r="B74" s="229" t="s">
        <v>62</v>
      </c>
      <c r="C74" s="7"/>
      <c r="D74" s="175">
        <f>(10^12)*(10^-3)*10^(D71/10)*D5/15</f>
        <v>0.96834473516819553</v>
      </c>
      <c r="E74" s="176">
        <f>(10^12)*(10^-3)*10^(E71/10)*E5/15</f>
        <v>5.0237728630191459E-3</v>
      </c>
      <c r="F74" s="177">
        <f>(10^12)*(10^-3)*10^(F71/10)*F5/15</f>
        <v>2.2440369086039226E-2</v>
      </c>
      <c r="G74" s="175">
        <f>(10^12)*(10^-3)*10^((D71+G71)/10)*G5/15</f>
        <v>2.7544189377878801</v>
      </c>
      <c r="H74" s="176">
        <f>(10^12)*(10^-3)*10^((E71+H71)/10)*H5/15</f>
        <v>2.2183496305247952E-3</v>
      </c>
      <c r="I74" s="177">
        <f>(10^12)*(10^-3)*10^((F71+I71)/10)*I5/15</f>
        <v>9.9090038160957843E-3</v>
      </c>
      <c r="J74" s="176">
        <f>(10^12)*(10^-3)*10^((D71+J71)/10)*J5/15</f>
        <v>1.7866109674665813</v>
      </c>
      <c r="K74" s="176">
        <f>(10^12)*(10^-3)*10^((E71+K71)/10)*K5/15</f>
        <v>2.2183496305247952E-3</v>
      </c>
      <c r="L74" s="177">
        <f>(10^12)*(10^-3)*10^((F71+L71)/10)*L5/15</f>
        <v>9.9090038160957843E-3</v>
      </c>
      <c r="M74" s="175"/>
      <c r="N74" s="176"/>
      <c r="O74" s="176"/>
      <c r="P74" s="176"/>
      <c r="Q74" s="176"/>
      <c r="R74" s="177"/>
      <c r="S74" s="177"/>
      <c r="T74" s="173"/>
    </row>
    <row r="75" spans="1:20" s="93" customFormat="1" x14ac:dyDescent="0.2">
      <c r="A75" s="272" t="s">
        <v>80</v>
      </c>
      <c r="B75" s="91" t="s">
        <v>7</v>
      </c>
      <c r="C75" s="7"/>
      <c r="D75" s="140" t="s">
        <v>10</v>
      </c>
      <c r="E75" s="7" t="s">
        <v>10</v>
      </c>
      <c r="F75" s="91" t="s">
        <v>10</v>
      </c>
      <c r="G75" s="178">
        <f>10*LOG(G74/(D74+J74))</f>
        <v>-8.462449081395602E-4</v>
      </c>
      <c r="H75" s="10">
        <f>10*LOG(H74/(E74+K74))</f>
        <v>-5.1383587055303916</v>
      </c>
      <c r="I75" s="179">
        <f>10*LOG(I74/(F74+L74))</f>
        <v>-5.1383587055303899</v>
      </c>
      <c r="J75" s="10">
        <f>10*LOG(J74/(D74+G74))</f>
        <v>-3.1883547171509914</v>
      </c>
      <c r="K75" s="10">
        <f>10*LOG(K74/(E74+H74))</f>
        <v>-5.1383587055303916</v>
      </c>
      <c r="L75" s="179">
        <f>10*LOG(L74/(F74+I74))</f>
        <v>-5.1383587055303899</v>
      </c>
      <c r="M75" s="178"/>
      <c r="N75" s="10"/>
      <c r="O75" s="10"/>
      <c r="P75" s="33"/>
      <c r="Q75" s="33"/>
      <c r="R75" s="52"/>
      <c r="S75" s="52"/>
      <c r="T75" s="32" t="str">
        <f>T18</f>
        <v>For SSB/CSI-RS Es/Iot range check</v>
      </c>
    </row>
    <row r="76" spans="1:20" s="93" customFormat="1" x14ac:dyDescent="0.2">
      <c r="A76" s="272" t="s">
        <v>81</v>
      </c>
      <c r="B76" s="229" t="s">
        <v>61</v>
      </c>
      <c r="C76" s="7"/>
      <c r="D76" s="140" t="s">
        <v>10</v>
      </c>
      <c r="E76" s="7" t="s">
        <v>10</v>
      </c>
      <c r="F76" s="91" t="s">
        <v>10</v>
      </c>
      <c r="G76" s="178">
        <f>D71+G71+10*LOG(G5/15)</f>
        <v>-85.599700043360187</v>
      </c>
      <c r="H76" s="10">
        <f>E71+H71+10*LOG(H5/15)</f>
        <v>-116.53970004336018</v>
      </c>
      <c r="I76" s="179">
        <f>F71+I71+10*LOG(I5/15)</f>
        <v>-110.03970004336018</v>
      </c>
      <c r="J76" s="10">
        <f>D71+J71+10*LOG(J5/15)</f>
        <v>-87.479700043360197</v>
      </c>
      <c r="K76" s="10">
        <f>E71+K71+10*LOG(K5/15)</f>
        <v>-116.53970004336018</v>
      </c>
      <c r="L76" s="179">
        <f>F71+L71+10*LOG(L5/15)</f>
        <v>-110.03970004336018</v>
      </c>
      <c r="M76" s="180"/>
      <c r="N76" s="181"/>
      <c r="O76" s="181"/>
      <c r="P76" s="7"/>
      <c r="Q76" s="7"/>
      <c r="R76" s="91"/>
      <c r="S76" s="91"/>
      <c r="T76" s="173" t="str">
        <f>T19</f>
        <v>For SSB_RP/CSI-RS_RP level range check</v>
      </c>
    </row>
    <row r="77" spans="1:20" x14ac:dyDescent="0.2">
      <c r="A77" s="272" t="s">
        <v>82</v>
      </c>
      <c r="B77" s="46" t="s">
        <v>7</v>
      </c>
      <c r="C77" s="5"/>
      <c r="D77" s="45" t="s">
        <v>10</v>
      </c>
      <c r="E77" s="5" t="s">
        <v>10</v>
      </c>
      <c r="F77" s="46" t="s">
        <v>10</v>
      </c>
      <c r="G77" s="178">
        <f>10*LOG(G74/(D74+J74))</f>
        <v>-8.462449081395602E-4</v>
      </c>
      <c r="H77" s="10">
        <f>10*LOG(H74/(E74+K74))</f>
        <v>-5.1383587055303916</v>
      </c>
      <c r="I77" s="179">
        <f>10*LOG(I74/(F74+L74))</f>
        <v>-5.1383587055303899</v>
      </c>
      <c r="J77" s="10">
        <f>10*LOG(J74/(D74+G74))</f>
        <v>-3.1883547171509914</v>
      </c>
      <c r="K77" s="10">
        <f>10*LOG(K74/(E74+H74))</f>
        <v>-5.1383587055303916</v>
      </c>
      <c r="L77" s="179">
        <f>10*LOG(L74/(F74+I74))</f>
        <v>-5.1383587055303899</v>
      </c>
      <c r="M77" s="69"/>
      <c r="N77" s="34"/>
      <c r="O77" s="34"/>
      <c r="P77" s="7"/>
      <c r="Q77" s="7"/>
      <c r="R77" s="91"/>
      <c r="S77" s="91"/>
      <c r="T77" s="22" t="s">
        <v>71</v>
      </c>
    </row>
    <row r="78" spans="1:20" s="93" customFormat="1" ht="13.5" thickBot="1" x14ac:dyDescent="0.25">
      <c r="A78" s="182" t="s">
        <v>36</v>
      </c>
      <c r="B78" s="274" t="s">
        <v>68</v>
      </c>
      <c r="C78" s="183"/>
      <c r="D78" s="184">
        <f>10*LOG((D74+G74+J74)*10^-9)+10*LOG(D7*12)</f>
        <v>-51.544105830530498</v>
      </c>
      <c r="E78" s="185">
        <f>10*LOG((E74+H74+K74)*10^-9)+10*LOG(E7*12)</f>
        <v>-79.196000783152556</v>
      </c>
      <c r="F78" s="186">
        <f>10*LOG((F74+I74+L74)*10^-9)+10*LOG(F7*12)</f>
        <v>-72.696000783152556</v>
      </c>
      <c r="G78" s="78" t="s">
        <v>10</v>
      </c>
      <c r="H78" s="183" t="s">
        <v>10</v>
      </c>
      <c r="I78" s="53" t="s">
        <v>10</v>
      </c>
      <c r="J78" s="35" t="s">
        <v>10</v>
      </c>
      <c r="K78" s="183" t="s">
        <v>10</v>
      </c>
      <c r="L78" s="53" t="s">
        <v>10</v>
      </c>
      <c r="M78" s="184"/>
      <c r="N78" s="185"/>
      <c r="O78" s="185"/>
      <c r="P78" s="183"/>
      <c r="Q78" s="183"/>
      <c r="R78" s="187"/>
      <c r="S78" s="187"/>
      <c r="T78" s="26" t="str">
        <f>T21</f>
        <v>For Io level range check</v>
      </c>
    </row>
    <row r="79" spans="1:20" s="93" customFormat="1" x14ac:dyDescent="0.2">
      <c r="A79" s="127"/>
      <c r="B79" s="94"/>
      <c r="C79" s="94"/>
      <c r="D79" s="94"/>
      <c r="E79" s="94"/>
      <c r="F79" s="94"/>
      <c r="G79" s="126"/>
      <c r="H79" s="126"/>
      <c r="I79" s="126"/>
      <c r="J79" s="126"/>
      <c r="K79" s="126"/>
      <c r="L79" s="94"/>
      <c r="M79" s="94"/>
      <c r="N79" s="94"/>
      <c r="O79" s="94"/>
      <c r="P79" s="94"/>
      <c r="Q79" s="94"/>
      <c r="R79" s="94"/>
      <c r="S79" s="94"/>
      <c r="T79" s="124"/>
    </row>
    <row r="80" spans="1:20" s="93" customFormat="1" ht="13.5" thickBot="1" x14ac:dyDescent="0.25">
      <c r="T80" s="125"/>
    </row>
    <row r="81" spans="1:20" s="93" customFormat="1" x14ac:dyDescent="0.2">
      <c r="A81" s="1" t="s">
        <v>23</v>
      </c>
      <c r="B81" s="97"/>
      <c r="C81" s="98"/>
      <c r="D81" s="280" t="s">
        <v>0</v>
      </c>
      <c r="E81" s="286"/>
      <c r="F81" s="287"/>
      <c r="G81" s="280" t="s">
        <v>1</v>
      </c>
      <c r="H81" s="286"/>
      <c r="I81" s="287"/>
      <c r="J81" s="280" t="s">
        <v>2</v>
      </c>
      <c r="K81" s="286"/>
      <c r="L81" s="287"/>
      <c r="M81" s="288" t="s">
        <v>43</v>
      </c>
      <c r="N81" s="286"/>
      <c r="O81" s="287"/>
      <c r="P81" s="280" t="s">
        <v>32</v>
      </c>
      <c r="Q81" s="286"/>
      <c r="R81" s="287"/>
      <c r="S81" s="148" t="s">
        <v>59</v>
      </c>
      <c r="T81" s="19" t="s">
        <v>3</v>
      </c>
    </row>
    <row r="82" spans="1:20" s="93" customFormat="1" x14ac:dyDescent="0.2">
      <c r="A82" s="60"/>
      <c r="B82" s="91"/>
      <c r="C82" s="7"/>
      <c r="D82" s="43" t="s">
        <v>33</v>
      </c>
      <c r="E82" s="283" t="s">
        <v>34</v>
      </c>
      <c r="F82" s="284"/>
      <c r="G82" s="43" t="s">
        <v>33</v>
      </c>
      <c r="H82" s="283" t="s">
        <v>34</v>
      </c>
      <c r="I82" s="284"/>
      <c r="J82" s="43" t="s">
        <v>33</v>
      </c>
      <c r="K82" s="283" t="s">
        <v>34</v>
      </c>
      <c r="L82" s="284"/>
      <c r="M82" s="3" t="s">
        <v>33</v>
      </c>
      <c r="N82" s="283" t="s">
        <v>34</v>
      </c>
      <c r="O82" s="284"/>
      <c r="P82" s="43" t="s">
        <v>33</v>
      </c>
      <c r="Q82" s="283" t="s">
        <v>34</v>
      </c>
      <c r="R82" s="284"/>
      <c r="S82" s="253"/>
      <c r="T82" s="20"/>
    </row>
    <row r="83" spans="1:20" s="93" customFormat="1" x14ac:dyDescent="0.2">
      <c r="A83" s="214" t="s">
        <v>95</v>
      </c>
      <c r="B83" s="167" t="s">
        <v>7</v>
      </c>
      <c r="C83" s="171"/>
      <c r="D83" s="191"/>
      <c r="E83" s="192"/>
      <c r="F83" s="193"/>
      <c r="G83" s="194">
        <f>G84-P84</f>
        <v>-0.95434513178843161</v>
      </c>
      <c r="H83" s="195">
        <f>H84-Q84</f>
        <v>-5.9701590645724112</v>
      </c>
      <c r="I83" s="196">
        <f>I84-R84</f>
        <v>-5.9701590645724094</v>
      </c>
      <c r="J83" s="191"/>
      <c r="K83" s="192"/>
      <c r="L83" s="193"/>
      <c r="M83" s="192"/>
      <c r="N83" s="192"/>
      <c r="O83" s="192"/>
      <c r="P83" s="147"/>
      <c r="Q83" s="151"/>
      <c r="R83" s="152"/>
      <c r="S83" s="254">
        <v>-6</v>
      </c>
      <c r="T83" s="261" t="s">
        <v>125</v>
      </c>
    </row>
    <row r="84" spans="1:20" s="93" customFormat="1" x14ac:dyDescent="0.2">
      <c r="A84" s="215" t="s">
        <v>96</v>
      </c>
      <c r="B84" s="167" t="s">
        <v>7</v>
      </c>
      <c r="C84" s="171"/>
      <c r="D84" s="191"/>
      <c r="E84" s="192"/>
      <c r="F84" s="193"/>
      <c r="G84" s="191">
        <f>G75</f>
        <v>-8.462449081395602E-4</v>
      </c>
      <c r="H84" s="192">
        <f>H75</f>
        <v>-5.1383587055303916</v>
      </c>
      <c r="I84" s="193">
        <f>I75</f>
        <v>-5.1383587055303899</v>
      </c>
      <c r="J84" s="191"/>
      <c r="K84" s="192"/>
      <c r="L84" s="193"/>
      <c r="M84" s="192"/>
      <c r="N84" s="192"/>
      <c r="O84" s="192"/>
      <c r="P84" s="153">
        <f>P36</f>
        <v>0.95349888688029205</v>
      </c>
      <c r="Q84" s="154">
        <f>Q36</f>
        <v>0.83180035904201921</v>
      </c>
      <c r="R84" s="155">
        <f>R36</f>
        <v>0.83180035904201921</v>
      </c>
      <c r="S84" s="255"/>
      <c r="T84" s="262"/>
    </row>
    <row r="85" spans="1:20" s="93" customFormat="1" x14ac:dyDescent="0.2">
      <c r="A85" s="214" t="s">
        <v>97</v>
      </c>
      <c r="B85" s="167" t="s">
        <v>7</v>
      </c>
      <c r="C85" s="171"/>
      <c r="D85" s="191"/>
      <c r="E85" s="192"/>
      <c r="F85" s="193"/>
      <c r="G85" s="191">
        <f>G84+P84</f>
        <v>0.95265264197215249</v>
      </c>
      <c r="H85" s="192">
        <f>H84+Q84</f>
        <v>-4.3065583464883721</v>
      </c>
      <c r="I85" s="193">
        <f>I84+R84</f>
        <v>-4.3065583464883703</v>
      </c>
      <c r="J85" s="191"/>
      <c r="K85" s="192"/>
      <c r="L85" s="193"/>
      <c r="M85" s="192"/>
      <c r="N85" s="192"/>
      <c r="O85" s="192"/>
      <c r="P85" s="153"/>
      <c r="Q85" s="154"/>
      <c r="R85" s="155"/>
      <c r="S85" s="256"/>
      <c r="T85" s="262"/>
    </row>
    <row r="86" spans="1:20" s="93" customFormat="1" x14ac:dyDescent="0.2">
      <c r="A86" s="136"/>
      <c r="B86" s="134"/>
      <c r="C86" s="133"/>
      <c r="D86" s="150"/>
      <c r="E86" s="128"/>
      <c r="F86" s="129"/>
      <c r="G86" s="150"/>
      <c r="H86" s="128"/>
      <c r="I86" s="129"/>
      <c r="J86" s="150"/>
      <c r="K86" s="128"/>
      <c r="L86" s="129"/>
      <c r="M86" s="128"/>
      <c r="N86" s="128"/>
      <c r="O86" s="128"/>
      <c r="P86" s="157"/>
      <c r="Q86" s="158"/>
      <c r="R86" s="159"/>
      <c r="S86" s="257"/>
      <c r="T86" s="262"/>
    </row>
    <row r="87" spans="1:20" s="93" customFormat="1" x14ac:dyDescent="0.2">
      <c r="A87" s="214" t="s">
        <v>98</v>
      </c>
      <c r="B87" s="167" t="s">
        <v>7</v>
      </c>
      <c r="C87" s="171"/>
      <c r="D87" s="191"/>
      <c r="E87" s="192"/>
      <c r="F87" s="193"/>
      <c r="G87" s="191"/>
      <c r="H87" s="192"/>
      <c r="I87" s="193"/>
      <c r="J87" s="194">
        <f>J88-P88</f>
        <v>-4.1835208205658407</v>
      </c>
      <c r="K87" s="195">
        <f>K88-Q88</f>
        <v>-5.9701590645724112</v>
      </c>
      <c r="L87" s="196">
        <f>L88-R88</f>
        <v>-5.9701590645724094</v>
      </c>
      <c r="M87" s="192"/>
      <c r="N87" s="192"/>
      <c r="O87" s="192"/>
      <c r="P87" s="147"/>
      <c r="Q87" s="151"/>
      <c r="R87" s="152"/>
      <c r="S87" s="254">
        <v>-6</v>
      </c>
      <c r="T87" s="261" t="s">
        <v>125</v>
      </c>
    </row>
    <row r="88" spans="1:20" s="93" customFormat="1" x14ac:dyDescent="0.2">
      <c r="A88" s="215" t="s">
        <v>99</v>
      </c>
      <c r="B88" s="167" t="s">
        <v>7</v>
      </c>
      <c r="C88" s="171"/>
      <c r="D88" s="191"/>
      <c r="E88" s="192"/>
      <c r="F88" s="193"/>
      <c r="G88" s="191"/>
      <c r="H88" s="192"/>
      <c r="I88" s="193"/>
      <c r="J88" s="191">
        <f>J75</f>
        <v>-3.1883547171509914</v>
      </c>
      <c r="K88" s="192">
        <f>K75</f>
        <v>-5.1383587055303916</v>
      </c>
      <c r="L88" s="193">
        <f>L75</f>
        <v>-5.1383587055303899</v>
      </c>
      <c r="M88" s="192"/>
      <c r="N88" s="192"/>
      <c r="O88" s="192"/>
      <c r="P88" s="153">
        <f>P40</f>
        <v>0.99516610341484923</v>
      </c>
      <c r="Q88" s="154">
        <f>Q40</f>
        <v>0.83180035904201921</v>
      </c>
      <c r="R88" s="155">
        <f>R40</f>
        <v>0.83180035904201921</v>
      </c>
      <c r="S88" s="255"/>
      <c r="T88" s="263"/>
    </row>
    <row r="89" spans="1:20" s="93" customFormat="1" x14ac:dyDescent="0.2">
      <c r="A89" s="214" t="s">
        <v>100</v>
      </c>
      <c r="B89" s="167" t="s">
        <v>7</v>
      </c>
      <c r="C89" s="171"/>
      <c r="D89" s="191"/>
      <c r="E89" s="192"/>
      <c r="F89" s="193"/>
      <c r="G89" s="191"/>
      <c r="H89" s="192"/>
      <c r="I89" s="193"/>
      <c r="J89" s="191">
        <f>J88+P88</f>
        <v>-2.193188613736142</v>
      </c>
      <c r="K89" s="192">
        <f>K88+Q88</f>
        <v>-4.3065583464883721</v>
      </c>
      <c r="L89" s="193">
        <f>L88+R88</f>
        <v>-4.3065583464883703</v>
      </c>
      <c r="M89" s="192"/>
      <c r="N89" s="192"/>
      <c r="O89" s="192"/>
      <c r="P89" s="153"/>
      <c r="Q89" s="154"/>
      <c r="R89" s="155"/>
      <c r="S89" s="256"/>
      <c r="T89" s="263"/>
    </row>
    <row r="90" spans="1:20" s="93" customFormat="1" x14ac:dyDescent="0.2">
      <c r="A90" s="136"/>
      <c r="B90" s="134"/>
      <c r="C90" s="133"/>
      <c r="D90" s="150"/>
      <c r="E90" s="128"/>
      <c r="F90" s="129"/>
      <c r="G90" s="150"/>
      <c r="H90" s="128"/>
      <c r="I90" s="129"/>
      <c r="J90" s="150"/>
      <c r="K90" s="128"/>
      <c r="L90" s="129"/>
      <c r="M90" s="128"/>
      <c r="N90" s="128"/>
      <c r="O90" s="128"/>
      <c r="P90" s="162"/>
      <c r="Q90" s="163"/>
      <c r="R90" s="164"/>
      <c r="S90" s="258"/>
      <c r="T90" s="263"/>
    </row>
    <row r="91" spans="1:20" s="93" customFormat="1" x14ac:dyDescent="0.2">
      <c r="A91" s="214" t="s">
        <v>101</v>
      </c>
      <c r="B91" s="167" t="s">
        <v>7</v>
      </c>
      <c r="C91" s="171"/>
      <c r="D91" s="191"/>
      <c r="E91" s="192"/>
      <c r="F91" s="193"/>
      <c r="G91" s="194">
        <f>G92-P92</f>
        <v>-87.29970004336019</v>
      </c>
      <c r="H91" s="192">
        <f>H92-Q92</f>
        <v>-118.23970004336019</v>
      </c>
      <c r="I91" s="196">
        <f>I92-R92</f>
        <v>-111.73970004336019</v>
      </c>
      <c r="J91" s="191"/>
      <c r="K91" s="192"/>
      <c r="L91" s="193"/>
      <c r="M91" s="192"/>
      <c r="N91" s="192"/>
      <c r="O91" s="192"/>
      <c r="P91" s="147"/>
      <c r="Q91" s="151"/>
      <c r="R91" s="152"/>
      <c r="S91" s="254">
        <f>-120.5+10*LOG10(D5/15)</f>
        <v>-117.48970004336019</v>
      </c>
      <c r="T91" s="261" t="s">
        <v>126</v>
      </c>
    </row>
    <row r="92" spans="1:20" s="93" customFormat="1" x14ac:dyDescent="0.2">
      <c r="A92" s="215" t="s">
        <v>102</v>
      </c>
      <c r="B92" s="167" t="s">
        <v>7</v>
      </c>
      <c r="C92" s="171"/>
      <c r="D92" s="191"/>
      <c r="E92" s="192"/>
      <c r="F92" s="193"/>
      <c r="G92" s="191">
        <f>G76</f>
        <v>-85.599700043360187</v>
      </c>
      <c r="H92" s="192">
        <f>H76</f>
        <v>-116.53970004336018</v>
      </c>
      <c r="I92" s="193">
        <f>I76</f>
        <v>-110.03970004336018</v>
      </c>
      <c r="J92" s="191"/>
      <c r="K92" s="192"/>
      <c r="L92" s="193"/>
      <c r="M92" s="192"/>
      <c r="N92" s="192"/>
      <c r="O92" s="192"/>
      <c r="P92" s="153">
        <f>P44</f>
        <v>1.7</v>
      </c>
      <c r="Q92" s="154">
        <f>Q44</f>
        <v>1.7</v>
      </c>
      <c r="R92" s="155">
        <f>R44</f>
        <v>1.7</v>
      </c>
      <c r="S92" s="255"/>
      <c r="T92" s="263"/>
    </row>
    <row r="93" spans="1:20" s="93" customFormat="1" x14ac:dyDescent="0.2">
      <c r="A93" s="214" t="s">
        <v>103</v>
      </c>
      <c r="B93" s="167" t="s">
        <v>7</v>
      </c>
      <c r="C93" s="171"/>
      <c r="D93" s="191"/>
      <c r="E93" s="192"/>
      <c r="F93" s="193"/>
      <c r="G93" s="191">
        <f>G92+P92</f>
        <v>-83.899700043360184</v>
      </c>
      <c r="H93" s="192">
        <f>H92+Q92</f>
        <v>-114.83970004336018</v>
      </c>
      <c r="I93" s="193">
        <f>I92+R92</f>
        <v>-108.33970004336018</v>
      </c>
      <c r="J93" s="191"/>
      <c r="K93" s="192"/>
      <c r="L93" s="193"/>
      <c r="M93" s="192"/>
      <c r="N93" s="192"/>
      <c r="O93" s="192"/>
      <c r="P93" s="147"/>
      <c r="Q93" s="151"/>
      <c r="R93" s="152"/>
      <c r="S93" s="255"/>
      <c r="T93" s="263"/>
    </row>
    <row r="94" spans="1:20" s="93" customFormat="1" x14ac:dyDescent="0.2">
      <c r="A94" s="136"/>
      <c r="B94" s="134"/>
      <c r="C94" s="133"/>
      <c r="D94" s="150"/>
      <c r="E94" s="128"/>
      <c r="F94" s="129"/>
      <c r="G94" s="150"/>
      <c r="H94" s="128"/>
      <c r="I94" s="129"/>
      <c r="J94" s="150"/>
      <c r="K94" s="128"/>
      <c r="L94" s="129"/>
      <c r="M94" s="128"/>
      <c r="N94" s="128"/>
      <c r="O94" s="128"/>
      <c r="P94" s="162"/>
      <c r="Q94" s="163"/>
      <c r="R94" s="164"/>
      <c r="S94" s="258"/>
      <c r="T94" s="264"/>
    </row>
    <row r="95" spans="1:20" s="93" customFormat="1" x14ac:dyDescent="0.2">
      <c r="A95" s="214" t="s">
        <v>104</v>
      </c>
      <c r="B95" s="167" t="s">
        <v>7</v>
      </c>
      <c r="C95" s="171"/>
      <c r="D95" s="191"/>
      <c r="E95" s="192"/>
      <c r="F95" s="193"/>
      <c r="G95" s="191"/>
      <c r="H95" s="192"/>
      <c r="I95" s="193"/>
      <c r="J95" s="194">
        <f>J96-P96</f>
        <v>-89.179700043360199</v>
      </c>
      <c r="K95" s="192">
        <f>K96-Q96</f>
        <v>-118.23970004336019</v>
      </c>
      <c r="L95" s="196">
        <f>L96-R96</f>
        <v>-111.73970004336019</v>
      </c>
      <c r="M95" s="192"/>
      <c r="N95" s="192"/>
      <c r="O95" s="192"/>
      <c r="P95" s="147"/>
      <c r="Q95" s="151"/>
      <c r="R95" s="152"/>
      <c r="S95" s="254">
        <f>-120.5+10*LOG10(D5/15)</f>
        <v>-117.48970004336019</v>
      </c>
      <c r="T95" s="261" t="s">
        <v>126</v>
      </c>
    </row>
    <row r="96" spans="1:20" s="93" customFormat="1" x14ac:dyDescent="0.2">
      <c r="A96" s="215" t="s">
        <v>105</v>
      </c>
      <c r="B96" s="167" t="s">
        <v>7</v>
      </c>
      <c r="C96" s="171"/>
      <c r="D96" s="191"/>
      <c r="E96" s="192"/>
      <c r="F96" s="193"/>
      <c r="G96" s="191"/>
      <c r="H96" s="192"/>
      <c r="I96" s="193"/>
      <c r="J96" s="191">
        <f>J76</f>
        <v>-87.479700043360197</v>
      </c>
      <c r="K96" s="192">
        <f>K76</f>
        <v>-116.53970004336018</v>
      </c>
      <c r="L96" s="193">
        <f>L76</f>
        <v>-110.03970004336018</v>
      </c>
      <c r="M96" s="192"/>
      <c r="N96" s="192"/>
      <c r="O96" s="192"/>
      <c r="P96" s="153">
        <f>P48</f>
        <v>1.7</v>
      </c>
      <c r="Q96" s="154">
        <f>Q48</f>
        <v>1.7</v>
      </c>
      <c r="R96" s="155">
        <f>R48</f>
        <v>1.7</v>
      </c>
      <c r="S96" s="255"/>
      <c r="T96" s="264"/>
    </row>
    <row r="97" spans="1:20" s="93" customFormat="1" x14ac:dyDescent="0.2">
      <c r="A97" s="214" t="s">
        <v>106</v>
      </c>
      <c r="B97" s="167" t="s">
        <v>7</v>
      </c>
      <c r="C97" s="171"/>
      <c r="D97" s="191"/>
      <c r="E97" s="192"/>
      <c r="F97" s="193"/>
      <c r="G97" s="191"/>
      <c r="H97" s="192"/>
      <c r="I97" s="193"/>
      <c r="J97" s="191">
        <f>J96+P96</f>
        <v>-85.779700043360194</v>
      </c>
      <c r="K97" s="192">
        <f>K96+Q96</f>
        <v>-114.83970004336018</v>
      </c>
      <c r="L97" s="193">
        <f>L96+R96</f>
        <v>-108.33970004336018</v>
      </c>
      <c r="M97" s="192"/>
      <c r="N97" s="192"/>
      <c r="O97" s="192"/>
      <c r="P97" s="147"/>
      <c r="Q97" s="151"/>
      <c r="R97" s="152"/>
      <c r="S97" s="256"/>
      <c r="T97" s="264"/>
    </row>
    <row r="98" spans="1:20" s="93" customFormat="1" x14ac:dyDescent="0.2">
      <c r="A98" s="136"/>
      <c r="B98" s="198"/>
      <c r="C98" s="197"/>
      <c r="D98" s="2"/>
      <c r="E98" s="197"/>
      <c r="F98" s="198"/>
      <c r="G98" s="2"/>
      <c r="H98" s="197"/>
      <c r="I98" s="198"/>
      <c r="J98" s="2"/>
      <c r="K98" s="197"/>
      <c r="L98" s="198"/>
      <c r="M98" s="197"/>
      <c r="N98" s="197"/>
      <c r="O98" s="197"/>
      <c r="P98" s="2"/>
      <c r="Q98" s="197"/>
      <c r="R98" s="198"/>
      <c r="S98" s="258"/>
      <c r="T98" s="264"/>
    </row>
    <row r="99" spans="1:20" s="93" customFormat="1" x14ac:dyDescent="0.2">
      <c r="A99" s="214" t="s">
        <v>45</v>
      </c>
      <c r="B99" s="270" t="s">
        <v>68</v>
      </c>
      <c r="C99" s="171"/>
      <c r="D99" s="194">
        <f>D100-P100</f>
        <v>-53.054721638946468</v>
      </c>
      <c r="E99" s="192">
        <f>E100-Q100</f>
        <v>-80.698945265011844</v>
      </c>
      <c r="F99" s="196">
        <f>F100-R100</f>
        <v>-74.198945265011844</v>
      </c>
      <c r="G99" s="146"/>
      <c r="H99" s="199"/>
      <c r="I99" s="200"/>
      <c r="J99" s="146"/>
      <c r="K99" s="199"/>
      <c r="L99" s="200"/>
      <c r="M99" s="199"/>
      <c r="N99" s="199"/>
      <c r="O99" s="199"/>
      <c r="P99" s="146"/>
      <c r="Q99" s="199"/>
      <c r="R99" s="200"/>
      <c r="S99" s="254">
        <f>-114.5+10*LOG(D7*12)</f>
        <v>-83.455128886876054</v>
      </c>
      <c r="T99" s="261" t="s">
        <v>127</v>
      </c>
    </row>
    <row r="100" spans="1:20" s="93" customFormat="1" x14ac:dyDescent="0.2">
      <c r="A100" s="215" t="s">
        <v>44</v>
      </c>
      <c r="B100" s="270" t="s">
        <v>68</v>
      </c>
      <c r="C100" s="171"/>
      <c r="D100" s="191">
        <f>D78</f>
        <v>-51.544105830530498</v>
      </c>
      <c r="E100" s="192">
        <f>E78</f>
        <v>-79.196000783152556</v>
      </c>
      <c r="F100" s="193">
        <f>F78</f>
        <v>-72.696000783152556</v>
      </c>
      <c r="G100" s="146"/>
      <c r="H100" s="199"/>
      <c r="I100" s="200"/>
      <c r="J100" s="146"/>
      <c r="K100" s="199"/>
      <c r="L100" s="200"/>
      <c r="M100" s="199"/>
      <c r="N100" s="199"/>
      <c r="O100" s="199"/>
      <c r="P100" s="153">
        <f>P52</f>
        <v>1.5106158084159673</v>
      </c>
      <c r="Q100" s="154">
        <f>Q52</f>
        <v>1.502944481859291</v>
      </c>
      <c r="R100" s="155">
        <f>R52</f>
        <v>1.502944481859291</v>
      </c>
      <c r="S100" s="255"/>
      <c r="T100" s="264"/>
    </row>
    <row r="101" spans="1:20" s="93" customFormat="1" x14ac:dyDescent="0.2">
      <c r="A101" s="214" t="s">
        <v>64</v>
      </c>
      <c r="B101" s="270" t="s">
        <v>68</v>
      </c>
      <c r="C101" s="171"/>
      <c r="D101" s="194">
        <f>D100+P100</f>
        <v>-50.033490022114528</v>
      </c>
      <c r="E101" s="192">
        <f>E100+Q100</f>
        <v>-77.693056301293268</v>
      </c>
      <c r="F101" s="196">
        <f>F100+R100</f>
        <v>-71.193056301293268</v>
      </c>
      <c r="G101" s="146"/>
      <c r="H101" s="199"/>
      <c r="I101" s="200"/>
      <c r="J101" s="146"/>
      <c r="K101" s="199"/>
      <c r="L101" s="200"/>
      <c r="M101" s="199"/>
      <c r="N101" s="199"/>
      <c r="O101" s="199"/>
      <c r="P101" s="146"/>
      <c r="Q101" s="199"/>
      <c r="R101" s="200"/>
      <c r="S101" s="254">
        <v>-50</v>
      </c>
      <c r="T101" s="261" t="s">
        <v>128</v>
      </c>
    </row>
    <row r="102" spans="1:20" s="93" customFormat="1" x14ac:dyDescent="0.2">
      <c r="A102" s="136"/>
      <c r="B102" s="134"/>
      <c r="C102" s="133"/>
      <c r="D102" s="150"/>
      <c r="E102" s="128"/>
      <c r="F102" s="129"/>
      <c r="G102" s="136"/>
      <c r="H102" s="202"/>
      <c r="I102" s="203"/>
      <c r="J102" s="136"/>
      <c r="K102" s="202"/>
      <c r="L102" s="203"/>
      <c r="M102" s="202"/>
      <c r="N102" s="202"/>
      <c r="O102" s="202"/>
      <c r="P102" s="136"/>
      <c r="Q102" s="202"/>
      <c r="R102" s="203"/>
      <c r="S102" s="258"/>
      <c r="T102" s="264"/>
    </row>
    <row r="103" spans="1:20" s="93" customFormat="1" x14ac:dyDescent="0.2">
      <c r="A103" s="214" t="s">
        <v>107</v>
      </c>
      <c r="B103" s="270" t="s">
        <v>7</v>
      </c>
      <c r="C103" s="171"/>
      <c r="D103" s="146"/>
      <c r="E103" s="199"/>
      <c r="F103" s="200"/>
      <c r="G103" s="146"/>
      <c r="H103" s="199"/>
      <c r="I103" s="200"/>
      <c r="J103" s="191">
        <f>J104-P104</f>
        <v>-7.5899439055320341</v>
      </c>
      <c r="K103" s="192">
        <f>K104-Q104</f>
        <v>-9.2542379111769506</v>
      </c>
      <c r="L103" s="193">
        <f>L104-R104</f>
        <v>-9.2542379111769506</v>
      </c>
      <c r="M103" s="204">
        <f>IF(J103&lt;-23,0,47+2*CEILING(J103,-0.5))</f>
        <v>31</v>
      </c>
      <c r="N103" s="171">
        <f>IF(K103&lt;-23,0,47+2*CEILING(K103,-0.5))</f>
        <v>28</v>
      </c>
      <c r="O103" s="204">
        <f>IF(L103&lt;-23,0,47+2*CEILING(L103,-0.5))</f>
        <v>28</v>
      </c>
      <c r="P103" s="146"/>
      <c r="Q103" s="199"/>
      <c r="R103" s="200"/>
      <c r="S103" s="259"/>
      <c r="T103" s="265" t="s">
        <v>60</v>
      </c>
    </row>
    <row r="104" spans="1:20" s="93" customFormat="1" x14ac:dyDescent="0.2">
      <c r="A104" s="215" t="s">
        <v>108</v>
      </c>
      <c r="B104" s="270" t="s">
        <v>7</v>
      </c>
      <c r="C104" s="171"/>
      <c r="D104" s="146"/>
      <c r="E104" s="199"/>
      <c r="F104" s="200"/>
      <c r="G104" s="146"/>
      <c r="H104" s="199"/>
      <c r="I104" s="200"/>
      <c r="J104" s="191">
        <f>J77</f>
        <v>-3.1883547171509914</v>
      </c>
      <c r="K104" s="192">
        <f>K77</f>
        <v>-5.1383587055303916</v>
      </c>
      <c r="L104" s="193">
        <f>L77</f>
        <v>-5.1383587055303899</v>
      </c>
      <c r="M104" s="205"/>
      <c r="N104" s="205"/>
      <c r="O104" s="205"/>
      <c r="P104" s="153">
        <f>P56</f>
        <v>4.4015891883810427</v>
      </c>
      <c r="Q104" s="154">
        <f>Q56</f>
        <v>4.1158792056465598</v>
      </c>
      <c r="R104" s="155">
        <f>R56</f>
        <v>4.1158792056465598</v>
      </c>
      <c r="S104" s="260"/>
      <c r="T104" s="264"/>
    </row>
    <row r="105" spans="1:20" s="93" customFormat="1" x14ac:dyDescent="0.2">
      <c r="A105" s="214" t="s">
        <v>109</v>
      </c>
      <c r="B105" s="270" t="s">
        <v>7</v>
      </c>
      <c r="C105" s="171"/>
      <c r="D105" s="146"/>
      <c r="E105" s="199"/>
      <c r="F105" s="200"/>
      <c r="G105" s="146"/>
      <c r="H105" s="199"/>
      <c r="I105" s="200"/>
      <c r="J105" s="191">
        <f>J104+P104</f>
        <v>1.2132344712300513</v>
      </c>
      <c r="K105" s="192">
        <f>K104+Q104</f>
        <v>-1.0224794998838318</v>
      </c>
      <c r="L105" s="193">
        <f>L104+R104</f>
        <v>-1.02247949988383</v>
      </c>
      <c r="M105" s="204">
        <f>IF(J105&lt;-23,0,IF(J105&lt;0,47+2*CEILING(J105,-0.5),47+2*FLOOR(J105,0.5)))</f>
        <v>49</v>
      </c>
      <c r="N105" s="171">
        <f>IF(K105&lt;-23,0,IF(K105&lt;0,47+2*CEILING(K105,-0.5),47+2*FLOOR(K105,0.5)))</f>
        <v>44</v>
      </c>
      <c r="O105" s="204">
        <f>IF(L105&lt;-23,0,IF(L105&lt;0,47+2*CEILING(L105,-0.5),47+2*FLOOR(L105,0.5)))</f>
        <v>44</v>
      </c>
      <c r="P105" s="146"/>
      <c r="Q105" s="199"/>
      <c r="R105" s="200"/>
      <c r="S105" s="259"/>
      <c r="T105" s="265" t="s">
        <v>60</v>
      </c>
    </row>
    <row r="106" spans="1:20" s="93" customFormat="1" x14ac:dyDescent="0.2">
      <c r="A106" s="136"/>
      <c r="B106" s="134"/>
      <c r="C106" s="133"/>
      <c r="D106" s="150"/>
      <c r="E106" s="128"/>
      <c r="F106" s="129"/>
      <c r="G106" s="136"/>
      <c r="H106" s="202"/>
      <c r="I106" s="203"/>
      <c r="J106" s="136"/>
      <c r="K106" s="202"/>
      <c r="L106" s="203"/>
      <c r="M106" s="202"/>
      <c r="N106" s="133"/>
      <c r="O106" s="202"/>
      <c r="P106" s="136"/>
      <c r="Q106" s="202"/>
      <c r="R106" s="203"/>
      <c r="S106" s="258"/>
      <c r="T106" s="264"/>
    </row>
    <row r="107" spans="1:20" s="93" customFormat="1" x14ac:dyDescent="0.2">
      <c r="A107" s="214" t="s">
        <v>110</v>
      </c>
      <c r="B107" s="270" t="s">
        <v>7</v>
      </c>
      <c r="C107" s="171"/>
      <c r="D107" s="146"/>
      <c r="E107" s="199"/>
      <c r="F107" s="200"/>
      <c r="G107" s="146"/>
      <c r="H107" s="199"/>
      <c r="I107" s="200"/>
      <c r="J107" s="191">
        <f>J108-P108</f>
        <v>-8.089943905532035</v>
      </c>
      <c r="K107" s="192">
        <f>K108-Q108</f>
        <v>-9.7542379111769506</v>
      </c>
      <c r="L107" s="193">
        <f>L108-R108</f>
        <v>-9.7542379111769506</v>
      </c>
      <c r="M107" s="204">
        <f>IF(J107&lt;-23,0,47+2*CEILING(J107,-0.5))</f>
        <v>30</v>
      </c>
      <c r="N107" s="171">
        <f>IF(K107&lt;-23,0,47+2*CEILING(K107,-0.5))</f>
        <v>27</v>
      </c>
      <c r="O107" s="204">
        <f>IF(L107&lt;-23,0,47+2*CEILING(L107,-0.5))</f>
        <v>27</v>
      </c>
      <c r="P107" s="146"/>
      <c r="Q107" s="199"/>
      <c r="R107" s="200"/>
      <c r="S107" s="259"/>
      <c r="T107" s="265" t="s">
        <v>60</v>
      </c>
    </row>
    <row r="108" spans="1:20" s="93" customFormat="1" x14ac:dyDescent="0.2">
      <c r="A108" s="215" t="s">
        <v>111</v>
      </c>
      <c r="B108" s="270" t="s">
        <v>7</v>
      </c>
      <c r="C108" s="171"/>
      <c r="D108" s="146"/>
      <c r="E108" s="199"/>
      <c r="F108" s="200"/>
      <c r="G108" s="146"/>
      <c r="H108" s="199"/>
      <c r="I108" s="200"/>
      <c r="J108" s="191">
        <f>J77</f>
        <v>-3.1883547171509914</v>
      </c>
      <c r="K108" s="192">
        <f>K77</f>
        <v>-5.1383587055303916</v>
      </c>
      <c r="L108" s="192">
        <f>L77</f>
        <v>-5.1383587055303899</v>
      </c>
      <c r="M108" s="205"/>
      <c r="N108" s="205"/>
      <c r="O108" s="205"/>
      <c r="P108" s="153">
        <f>P104+0.5</f>
        <v>4.9015891883810427</v>
      </c>
      <c r="Q108" s="153">
        <f>Q104+0.5</f>
        <v>4.6158792056465598</v>
      </c>
      <c r="R108" s="153">
        <f>R104+0.5</f>
        <v>4.6158792056465598</v>
      </c>
      <c r="S108" s="260"/>
      <c r="T108" s="264"/>
    </row>
    <row r="109" spans="1:20" s="93" customFormat="1" x14ac:dyDescent="0.2">
      <c r="A109" s="214" t="s">
        <v>112</v>
      </c>
      <c r="B109" s="270" t="s">
        <v>7</v>
      </c>
      <c r="C109" s="171"/>
      <c r="D109" s="146"/>
      <c r="E109" s="199"/>
      <c r="F109" s="200"/>
      <c r="G109" s="146"/>
      <c r="H109" s="199"/>
      <c r="I109" s="200"/>
      <c r="J109" s="191">
        <f>J108+P108</f>
        <v>1.7132344712300513</v>
      </c>
      <c r="K109" s="192">
        <f>K108+Q108</f>
        <v>-0.5224794998838318</v>
      </c>
      <c r="L109" s="193">
        <f>L108+R108</f>
        <v>-0.52247949988383002</v>
      </c>
      <c r="M109" s="204">
        <f>IF(J109&lt;-23,0,IF(J109&lt;0,47+2*CEILING(J109,-0.5),47+2*FLOOR(J109,0.5)))</f>
        <v>50</v>
      </c>
      <c r="N109" s="171">
        <f>IF(K109&lt;-23,0,IF(K109&lt;0,47+2*CEILING(K109,-0.5),47+2*FLOOR(K109,0.5)))</f>
        <v>45</v>
      </c>
      <c r="O109" s="204">
        <f>IF(L109&lt;-23,0,IF(L109&lt;0,47+2*CEILING(L109,-0.5),47+2*FLOOR(L109,0.5)))</f>
        <v>45</v>
      </c>
      <c r="P109" s="146"/>
      <c r="Q109" s="199"/>
      <c r="R109" s="200"/>
      <c r="S109" s="259"/>
      <c r="T109" s="265" t="s">
        <v>60</v>
      </c>
    </row>
    <row r="110" spans="1:20" s="93" customFormat="1" x14ac:dyDescent="0.2">
      <c r="A110" s="136"/>
      <c r="B110" s="134"/>
      <c r="C110" s="133"/>
      <c r="D110" s="136"/>
      <c r="E110" s="202"/>
      <c r="F110" s="203"/>
      <c r="G110" s="136"/>
      <c r="H110" s="202"/>
      <c r="I110" s="203"/>
      <c r="J110" s="150"/>
      <c r="K110" s="128"/>
      <c r="L110" s="129"/>
      <c r="M110" s="16"/>
      <c r="N110" s="206"/>
      <c r="O110" s="206"/>
      <c r="P110" s="136"/>
      <c r="Q110" s="202"/>
      <c r="R110" s="203"/>
      <c r="S110" s="203"/>
      <c r="T110" s="201"/>
    </row>
    <row r="111" spans="1:20" ht="13.5" thickBot="1" x14ac:dyDescent="0.25">
      <c r="A111" s="37" t="s">
        <v>27</v>
      </c>
      <c r="B111" s="67"/>
      <c r="C111" s="38"/>
      <c r="D111" s="37"/>
      <c r="E111" s="38"/>
      <c r="F111" s="67"/>
      <c r="G111" s="64"/>
      <c r="H111" s="36"/>
      <c r="I111" s="65"/>
      <c r="J111" s="64"/>
      <c r="K111" s="36"/>
      <c r="L111" s="66"/>
      <c r="M111" s="83"/>
      <c r="N111" s="83"/>
      <c r="O111" s="83"/>
      <c r="P111" s="64"/>
      <c r="Q111" s="36"/>
      <c r="R111" s="65"/>
      <c r="S111" s="65"/>
      <c r="T111" s="26" t="s">
        <v>28</v>
      </c>
    </row>
    <row r="120" spans="20:20" x14ac:dyDescent="0.2">
      <c r="T120" s="21" t="s">
        <v>47</v>
      </c>
    </row>
  </sheetData>
  <mergeCells count="46">
    <mergeCell ref="D81:F81"/>
    <mergeCell ref="G81:I81"/>
    <mergeCell ref="J81:L81"/>
    <mergeCell ref="M81:O81"/>
    <mergeCell ref="P81:R81"/>
    <mergeCell ref="E82:F82"/>
    <mergeCell ref="H82:I82"/>
    <mergeCell ref="K82:L82"/>
    <mergeCell ref="N82:O82"/>
    <mergeCell ref="Q82:R82"/>
    <mergeCell ref="D66:F66"/>
    <mergeCell ref="G66:I66"/>
    <mergeCell ref="J66:L66"/>
    <mergeCell ref="E67:F67"/>
    <mergeCell ref="H67:I67"/>
    <mergeCell ref="K67:L67"/>
    <mergeCell ref="D33:F33"/>
    <mergeCell ref="G33:I33"/>
    <mergeCell ref="J33:L33"/>
    <mergeCell ref="M33:O33"/>
    <mergeCell ref="P33:R33"/>
    <mergeCell ref="E34:F34"/>
    <mergeCell ref="H34:I34"/>
    <mergeCell ref="K34:L34"/>
    <mergeCell ref="N34:O34"/>
    <mergeCell ref="Q34:R34"/>
    <mergeCell ref="D24:F24"/>
    <mergeCell ref="G24:I24"/>
    <mergeCell ref="J24:L24"/>
    <mergeCell ref="M24:O24"/>
    <mergeCell ref="E25:F25"/>
    <mergeCell ref="H25:I25"/>
    <mergeCell ref="K25:L25"/>
    <mergeCell ref="N25:O25"/>
    <mergeCell ref="D15:F15"/>
    <mergeCell ref="G15:I15"/>
    <mergeCell ref="J15:L15"/>
    <mergeCell ref="E16:F16"/>
    <mergeCell ref="H16:I16"/>
    <mergeCell ref="K16:L16"/>
    <mergeCell ref="D2:F2"/>
    <mergeCell ref="G2:I2"/>
    <mergeCell ref="J2:L2"/>
    <mergeCell ref="E3:F3"/>
    <mergeCell ref="H3:I3"/>
    <mergeCell ref="K3:L3"/>
  </mergeCells>
  <phoneticPr fontId="18" type="noConversion"/>
  <conditionalFormatting sqref="T111">
    <cfRule type="cellIs" dxfId="7" priority="7" stopIfTrue="1" operator="equal">
      <formula>"Yes"</formula>
    </cfRule>
    <cfRule type="cellIs" dxfId="6" priority="8" stopIfTrue="1" operator="notEqual">
      <formula>"Yes"</formula>
    </cfRule>
  </conditionalFormatting>
  <conditionalFormatting sqref="G83:I83">
    <cfRule type="cellIs" dxfId="5" priority="6" stopIfTrue="1" operator="lessThan">
      <formula>$S$83</formula>
    </cfRule>
  </conditionalFormatting>
  <conditionalFormatting sqref="J87:L87">
    <cfRule type="cellIs" dxfId="4" priority="5" stopIfTrue="1" operator="lessThan">
      <formula>$S$87</formula>
    </cfRule>
  </conditionalFormatting>
  <conditionalFormatting sqref="G91 I91">
    <cfRule type="cellIs" dxfId="3" priority="4" stopIfTrue="1" operator="lessThan">
      <formula>$S$91</formula>
    </cfRule>
  </conditionalFormatting>
  <conditionalFormatting sqref="J95 L95">
    <cfRule type="cellIs" dxfId="2" priority="3" stopIfTrue="1" operator="lessThan">
      <formula>$S$95</formula>
    </cfRule>
  </conditionalFormatting>
  <conditionalFormatting sqref="D101 F101">
    <cfRule type="cellIs" dxfId="1" priority="2" stopIfTrue="1" operator="greaterThan">
      <formula>$S$101</formula>
    </cfRule>
  </conditionalFormatting>
  <conditionalFormatting sqref="D99 F99">
    <cfRule type="cellIs" dxfId="0" priority="1" stopIfTrue="1" operator="lessThan">
      <formula>$S$99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Template</vt:lpstr>
      <vt:lpstr>19.6.8.1-1</vt:lpstr>
      <vt:lpstr>19.6.8.1-3</vt:lpstr>
    </vt:vector>
  </TitlesOfParts>
  <Company>Anritsu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uk000594</dc:creator>
  <cp:lastModifiedBy>HiSilicon</cp:lastModifiedBy>
  <dcterms:created xsi:type="dcterms:W3CDTF">2009-06-16T09:56:03Z</dcterms:created>
  <dcterms:modified xsi:type="dcterms:W3CDTF">2025-11-07T10:26:35Z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(2)9YfxJOy+FXrbse2iA97mNAoI+lp0oYr5LLJQmksjhDSeWXPauP2FVsGxfroq0cBYNjMJCyZs_x000d_
nl71/QcFvennDc3l8YYaku4D/esfV8HH4lIzY7UZMqZER6BH+hYbjmQO27uTK09Fa5OPlATP_x000d_
mZmzk0QfAr0j2xyShO0acsw93Qgg9kJrvFktLqHaWuko+6J2c7Sz6uKoKkli2y7t9a2wgITw_x000d_
n/2lGDqrXw/CM9zma1</vt:lpwstr>
  </property>
  <property fmtid="{D5CDD505-2E9C-101B-9397-08002B2CF9AE}" pid="3" name="_ms_pID_7253431">
    <vt:lpwstr>AkT1zdpyiUY6FDmHRS74ETAN1mGsM3sOQ7Wv0IyqJBmBqYqf1S87Gt_x000d_
uH5wcRJ5hd0TYrT05cG3y5NVgjgn+1HQ9rbCv2clwUzZKyX1Lp8Tzw==</vt:lpwstr>
  </property>
  <property fmtid="{D5CDD505-2E9C-101B-9397-08002B2CF9AE}" pid="4" name="_ms_pID_725343_00">
    <vt:lpwstr>_ms_pID_725343</vt:lpwstr>
  </property>
  <property fmtid="{D5CDD505-2E9C-101B-9397-08002B2CF9AE}" pid="5" name="_ms_pID_7253431_00">
    <vt:lpwstr>_ms_pID_7253431</vt:lpwstr>
  </property>
  <property fmtid="{D5CDD505-2E9C-101B-9397-08002B2CF9AE}" pid="6" name="_readonly">
    <vt:lpwstr/>
  </property>
  <property fmtid="{D5CDD505-2E9C-101B-9397-08002B2CF9AE}" pid="7" name="_change">
    <vt:lpwstr/>
  </property>
  <property fmtid="{D5CDD505-2E9C-101B-9397-08002B2CF9AE}" pid="8" name="_full-control">
    <vt:lpwstr/>
  </property>
  <property fmtid="{D5CDD505-2E9C-101B-9397-08002B2CF9AE}" pid="9" name="sflag">
    <vt:lpwstr>1762499603</vt:lpwstr>
  </property>
</Properties>
</file>